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15" tabRatio="870"/>
  </bookViews>
  <sheets>
    <sheet name="附表1" sheetId="1" r:id="rId1"/>
    <sheet name="附表2" sheetId="2" r:id="rId2"/>
    <sheet name="附表3" sheetId="3" r:id="rId3"/>
    <sheet name="附表4" sheetId="4" r:id="rId4"/>
    <sheet name="附表5" sheetId="5" r:id="rId5"/>
    <sheet name="附表6" sheetId="7" r:id="rId6"/>
    <sheet name="附表7" sheetId="6" r:id="rId7"/>
    <sheet name="附表8" sheetId="8" r:id="rId8"/>
    <sheet name="附表9" sheetId="9" r:id="rId9"/>
    <sheet name="附表10" sheetId="10" r:id="rId10"/>
  </sheets>
  <definedNames>
    <definedName name="_xlnm.Print_Area" localSheetId="0">附表1!$A$1:$C$11</definedName>
    <definedName name="_xlnm.Print_Area" localSheetId="1">附表2!$A$1:$U$64</definedName>
    <definedName name="_xlnm.Print_Area" localSheetId="2">附表3!$A$1:$W$65</definedName>
    <definedName name="_xlnm.Print_Area" localSheetId="3">附表4!$A$1:$M$63</definedName>
    <definedName name="_xlnm.Print_Area" localSheetId="4">附表5!$A$1:$E$12</definedName>
    <definedName name="_xlnm.Print_Area" localSheetId="6">附表7!$A$1:$AB$62</definedName>
    <definedName name="_xlnm.Print_Area" localSheetId="5">附表6!$A$1:$AB$62</definedName>
    <definedName name="_xlnm.Print_Area" localSheetId="7">附表8!$A$1:$AN$63</definedName>
    <definedName name="_xlnm.Print_Area" localSheetId="8">附表9!$A$1:$D$60</definedName>
    <definedName name="_xlnm.Print_Titles" localSheetId="1">附表2!$1:$6</definedName>
    <definedName name="_xlnm.Print_Titles" localSheetId="2">附表3!$1:$7</definedName>
    <definedName name="_xlnm.Print_Titles" localSheetId="3">附表4!$1:$7</definedName>
    <definedName name="_xlnm.Print_Titles" localSheetId="6">附表7!$1:$5</definedName>
    <definedName name="_xlnm.Print_Titles" localSheetId="5">附表6!$1:$6</definedName>
    <definedName name="_xlnm.Print_Titles" localSheetId="7">附表8!$1:$7</definedName>
    <definedName name="_xlnm.Print_Titles" localSheetId="8">附表9!$1:$4</definedName>
  </definedNames>
  <calcPr calcId="144525"/>
</workbook>
</file>

<file path=xl/sharedStrings.xml><?xml version="1.0" encoding="utf-8"?>
<sst xmlns="http://schemas.openxmlformats.org/spreadsheetml/2006/main" count="746" uniqueCount="208">
  <si>
    <t>福建省沿海防护林体系工程建设范围一览表</t>
  </si>
  <si>
    <t>附表1</t>
  </si>
  <si>
    <t>设区</t>
  </si>
  <si>
    <t>规划县（、区）
个数</t>
  </si>
  <si>
    <t>县（市、区）名称</t>
  </si>
  <si>
    <t>福建省</t>
  </si>
  <si>
    <t>宁德市</t>
  </si>
  <si>
    <t>福鼎、福安、霞浦、蕉城、柘荣、古田</t>
  </si>
  <si>
    <t>福州市</t>
  </si>
  <si>
    <t>罗源、连江、马尾、仓山、长乐、福清、
永泰、闽清、闽侯、晋安</t>
  </si>
  <si>
    <t>莆田市</t>
  </si>
  <si>
    <t>涵江、城厢、荔城、仙游、
秀屿(含北岸管委会、湄洲管委会)、</t>
  </si>
  <si>
    <t>泉州市</t>
  </si>
  <si>
    <t>惠安（含台商管委会）、泉港、晋江、石狮、
南安、洛江、丰泽、永春、安溪、德化</t>
  </si>
  <si>
    <t>漳州市</t>
  </si>
  <si>
    <t>龙海、漳浦、云霄、东山、诏安、长泰、
南靖、平和、华安、芗城、龙文</t>
  </si>
  <si>
    <t>厦门</t>
  </si>
  <si>
    <t>同安、集美、海沧、翔安、思明、湖里</t>
  </si>
  <si>
    <t>平潭综合实验区</t>
  </si>
  <si>
    <t>平潭</t>
  </si>
  <si>
    <t>福建省沿海防护林体系建设工程区基本情况调查统计表</t>
  </si>
  <si>
    <t>附表2</t>
  </si>
  <si>
    <t>统计单位</t>
  </si>
  <si>
    <t>海岸线长度（千米）</t>
  </si>
  <si>
    <t>总人口
（万人）</t>
  </si>
  <si>
    <t>财政
收入
（万元）</t>
  </si>
  <si>
    <t>国内生产总值
（万元）</t>
  </si>
  <si>
    <t>人均收入
（元/人.年）</t>
  </si>
  <si>
    <t>粮食
总产量
（万吨）</t>
  </si>
  <si>
    <t>重度水土
流失面积
（公顷）</t>
  </si>
  <si>
    <t>活立木
总蓄积
（万立
方米）</t>
  </si>
  <si>
    <t>自然
保护区
（个）</t>
  </si>
  <si>
    <t>湿地
公园
（个）</t>
  </si>
  <si>
    <t>森林
公园
（个）</t>
  </si>
  <si>
    <t>合计</t>
  </si>
  <si>
    <t>大陆海岸线</t>
  </si>
  <si>
    <t>岛屿
海岸线</t>
  </si>
  <si>
    <t>其中
农业人口</t>
  </si>
  <si>
    <t>计</t>
  </si>
  <si>
    <t>其中</t>
  </si>
  <si>
    <t>城镇人均
可支配收入</t>
  </si>
  <si>
    <t>农村人均
纯收入</t>
  </si>
  <si>
    <t>小计</t>
  </si>
  <si>
    <t>沙质
海岸</t>
  </si>
  <si>
    <t>泥质
海岸</t>
  </si>
  <si>
    <t>岩质
海岸</t>
  </si>
  <si>
    <t>农业
总产值</t>
  </si>
  <si>
    <t>林业
产值</t>
  </si>
  <si>
    <t>福鼎市</t>
  </si>
  <si>
    <t>福安市</t>
  </si>
  <si>
    <t>霞浦县</t>
  </si>
  <si>
    <t>蕉城区</t>
  </si>
  <si>
    <t>柘荣县</t>
  </si>
  <si>
    <t>古田县</t>
  </si>
  <si>
    <t>罗源县</t>
  </si>
  <si>
    <t>连江县</t>
  </si>
  <si>
    <t>马尾区</t>
  </si>
  <si>
    <t>仓山区</t>
  </si>
  <si>
    <t>长乐区</t>
  </si>
  <si>
    <t>福清市</t>
  </si>
  <si>
    <t>永泰县</t>
  </si>
  <si>
    <t>闽清县</t>
  </si>
  <si>
    <t>闽侯县</t>
  </si>
  <si>
    <t>晋安区</t>
  </si>
  <si>
    <t>涵江区</t>
  </si>
  <si>
    <t>城厢区</t>
  </si>
  <si>
    <t>荔城区</t>
  </si>
  <si>
    <t>秀屿区(含北岸、
湄洲管委会)</t>
  </si>
  <si>
    <t>仙游县</t>
  </si>
  <si>
    <t>惠安县(含台
商管委会)</t>
  </si>
  <si>
    <t>泉港区</t>
  </si>
  <si>
    <t>晋江市</t>
  </si>
  <si>
    <t>石狮市</t>
  </si>
  <si>
    <t>南安市</t>
  </si>
  <si>
    <t>洛江区</t>
  </si>
  <si>
    <t>丰泽区</t>
  </si>
  <si>
    <t>永春县</t>
  </si>
  <si>
    <t>安溪县</t>
  </si>
  <si>
    <t>德化县</t>
  </si>
  <si>
    <t>龙海市</t>
  </si>
  <si>
    <t>漳浦县</t>
  </si>
  <si>
    <t>云霄县</t>
  </si>
  <si>
    <t>东山县</t>
  </si>
  <si>
    <t>诏安县</t>
  </si>
  <si>
    <t>长泰县</t>
  </si>
  <si>
    <t>南靖县</t>
  </si>
  <si>
    <t>平和县</t>
  </si>
  <si>
    <t>华安县</t>
  </si>
  <si>
    <t>芗城区</t>
  </si>
  <si>
    <t>龙文区</t>
  </si>
  <si>
    <t>厦门市</t>
  </si>
  <si>
    <t>湖里区</t>
  </si>
  <si>
    <t>思明区</t>
  </si>
  <si>
    <t>31</t>
  </si>
  <si>
    <t>翔安区</t>
  </si>
  <si>
    <t>海沧区</t>
  </si>
  <si>
    <t>同安区</t>
  </si>
  <si>
    <t>集美区</t>
  </si>
  <si>
    <t>平潭综合
实验区</t>
  </si>
  <si>
    <t>备注：以2015年统计数据为准。</t>
  </si>
  <si>
    <t>福建省沿海防护林体系建设工程区各类土地面积调查统计表</t>
  </si>
  <si>
    <t>附件3</t>
  </si>
  <si>
    <t>单位：公顷</t>
  </si>
  <si>
    <t>统计
单位</t>
  </si>
  <si>
    <t>土地
总面积</t>
  </si>
  <si>
    <t>林地</t>
  </si>
  <si>
    <t>非林地</t>
  </si>
  <si>
    <t>生态公益林(地)</t>
  </si>
  <si>
    <t>有林地</t>
  </si>
  <si>
    <t>灌木林地</t>
  </si>
  <si>
    <t>未成林
造林地</t>
  </si>
  <si>
    <t>苗圃地</t>
  </si>
  <si>
    <t>疏林地</t>
  </si>
  <si>
    <t>其他林地</t>
  </si>
  <si>
    <t>其中四旁
树占地</t>
  </si>
  <si>
    <t>乔木林</t>
  </si>
  <si>
    <t>经济林</t>
  </si>
  <si>
    <t>红树林</t>
  </si>
  <si>
    <t>竹林</t>
  </si>
  <si>
    <t>其中国家
特别规定
灌木林地</t>
  </si>
  <si>
    <t>其中
国家级</t>
  </si>
  <si>
    <t>其中
省级</t>
  </si>
  <si>
    <t>防护林</t>
  </si>
  <si>
    <t>特用林</t>
  </si>
  <si>
    <t>用材林</t>
  </si>
  <si>
    <t>薪炭林</t>
  </si>
  <si>
    <t>秀屿区(含北岸和湄洲管委会)</t>
  </si>
  <si>
    <t>备注：以2015年资源统计数据为准。</t>
  </si>
  <si>
    <t>福建省沿海防护林体系建设工程区基干林带现状调查统计表</t>
  </si>
  <si>
    <t>附表4</t>
  </si>
  <si>
    <t>单位：千米、公顷</t>
  </si>
  <si>
    <t>总面积</t>
  </si>
  <si>
    <t>原有基干林带范围内</t>
  </si>
  <si>
    <t>本期规划拟扩建范围内</t>
  </si>
  <si>
    <t>面积合计</t>
  </si>
  <si>
    <t>消浪林带</t>
  </si>
  <si>
    <t>海岸基干林带</t>
  </si>
  <si>
    <t>海岸缓冲林带</t>
  </si>
  <si>
    <t>红树林
面积</t>
  </si>
  <si>
    <t>柽柳林
面积</t>
  </si>
  <si>
    <t>长度</t>
  </si>
  <si>
    <t>面积</t>
  </si>
  <si>
    <t>其中：
灾损基
干林带</t>
  </si>
  <si>
    <t>灾损基
干林带</t>
  </si>
  <si>
    <t>老化基
干林带</t>
  </si>
  <si>
    <t>惠安县(含台商
管委会)</t>
  </si>
  <si>
    <t>福建省沿海防护林体系工程建设类型区范围一览表</t>
  </si>
  <si>
    <t>附表5</t>
  </si>
  <si>
    <t>类型区</t>
  </si>
  <si>
    <t>类型亚区</t>
  </si>
  <si>
    <t>县（市、区）</t>
  </si>
  <si>
    <t>个数</t>
  </si>
  <si>
    <t>东南沿海地区</t>
  </si>
  <si>
    <t>浙东南闽东基岩
海岸山地丘陵区</t>
  </si>
  <si>
    <t>福州</t>
  </si>
  <si>
    <t>罗源、连江、闽清、闽侯；</t>
  </si>
  <si>
    <t>宁德</t>
  </si>
  <si>
    <t>福鼎、福安、霞浦、柘荣、
古田、蕉城</t>
  </si>
  <si>
    <t>闽中南沙质淤泥
质丘陵台地区</t>
  </si>
  <si>
    <t>长乐、永泰、福清、马尾、
仓山、晋安</t>
  </si>
  <si>
    <t>莆田</t>
  </si>
  <si>
    <t>仙游、涵江、城厢、荔城、
秀屿（含北岸管委会、湄洲管委会）</t>
  </si>
  <si>
    <t>泉州</t>
  </si>
  <si>
    <t>惠安（含台商管委会）、晋江、
石狮、南安、永春县、安溪、
德化、洛江、泉港、丰泽</t>
  </si>
  <si>
    <t>漳州</t>
  </si>
  <si>
    <t>龙海、漳浦、云霄、东山、
诏安、长泰、南靖、平和、
华安、芗城、龙文</t>
  </si>
  <si>
    <t>同安、集美、海沧、翔安、
思明、湖里</t>
  </si>
  <si>
    <t>福建省沿海防护林体系建设工程规划任务汇总表</t>
  </si>
  <si>
    <t>附表6</t>
  </si>
  <si>
    <t>总计</t>
  </si>
  <si>
    <t>基干林带建设</t>
  </si>
  <si>
    <t>纵深防护林建设</t>
  </si>
  <si>
    <t>前期</t>
  </si>
  <si>
    <t>后期</t>
  </si>
  <si>
    <t>人工造林</t>
  </si>
  <si>
    <t>灾损基干林带修复</t>
  </si>
  <si>
    <t>老化基干林带更新</t>
  </si>
  <si>
    <t>封山育林</t>
  </si>
  <si>
    <t>低效防护林改造</t>
  </si>
  <si>
    <t>福建省沿海防护林体系建设工程基干林带分级规划任务表</t>
  </si>
  <si>
    <t>附表7</t>
  </si>
  <si>
    <t>一级基干林带建设</t>
  </si>
  <si>
    <t>二级基干林带建设</t>
  </si>
  <si>
    <t>三级基干林带建设</t>
  </si>
  <si>
    <t>红树林造林</t>
  </si>
  <si>
    <t xml:space="preserve"> </t>
  </si>
  <si>
    <t>福建省沿海防护林体系建设工程纵深防护林规划任务表</t>
  </si>
  <si>
    <t>附表8</t>
  </si>
  <si>
    <t>单位：公顷、千米、株、个</t>
  </si>
  <si>
    <t>宜林地造林</t>
  </si>
  <si>
    <t>农田林网</t>
  </si>
  <si>
    <t>道路绿化</t>
  </si>
  <si>
    <t>河渠绿化</t>
  </si>
  <si>
    <t>乡镇绿化</t>
  </si>
  <si>
    <t>村庄绿化</t>
  </si>
  <si>
    <t>林带长度</t>
  </si>
  <si>
    <t>折算面积</t>
  </si>
  <si>
    <t>株数</t>
  </si>
  <si>
    <t>秀屿区(含北岸、湄洲管委会)</t>
  </si>
  <si>
    <t>惠安县(含台商管委会)</t>
  </si>
  <si>
    <t>福建省困难立地基干林带造林项目规划表</t>
  </si>
  <si>
    <t>附表9</t>
  </si>
  <si>
    <t>滩涂红树林造林</t>
  </si>
  <si>
    <t>陆地基干林带造林</t>
  </si>
  <si>
    <t>福建省基干林带区位内退塘（耕）造林项目规划表</t>
  </si>
  <si>
    <t>附表10</t>
  </si>
  <si>
    <t>退塘(耕)造林面积</t>
  </si>
  <si>
    <t>备注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</si>
</sst>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_ "/>
    <numFmt numFmtId="178" formatCode="0_);[Red]\(0\)"/>
    <numFmt numFmtId="179" formatCode="0.00_);[Red]\(0.00\)"/>
  </numFmts>
  <fonts count="59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b/>
      <sz val="10"/>
      <color theme="1"/>
      <name val="等线"/>
      <charset val="134"/>
    </font>
    <font>
      <sz val="10"/>
      <color theme="1"/>
      <name val="等线"/>
      <charset val="134"/>
    </font>
    <font>
      <sz val="11"/>
      <color theme="1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indexed="52"/>
      <name val="宋体"/>
      <charset val="134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等线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3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6" fillId="2" borderId="17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7" fillId="27" borderId="18" applyNumberFormat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39" fillId="27" borderId="16" applyNumberFormat="0" applyAlignment="0" applyProtection="0">
      <alignment vertical="center"/>
    </xf>
    <xf numFmtId="0" fontId="44" fillId="38" borderId="21" applyNumberFormat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48" fillId="0" borderId="2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4" fillId="45" borderId="0" applyNumberFormat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49" fillId="51" borderId="23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58" fillId="4" borderId="17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2" fillId="53" borderId="26" applyNumberFormat="0" applyFont="0" applyAlignment="0" applyProtection="0">
      <alignment vertical="center"/>
    </xf>
    <xf numFmtId="0" fontId="47" fillId="0" borderId="0"/>
  </cellStyleXfs>
  <cellXfs count="16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indent="1"/>
    </xf>
    <xf numFmtId="0" fontId="6" fillId="0" borderId="7" xfId="0" applyFont="1" applyFill="1" applyBorder="1" applyAlignment="1">
      <alignment horizontal="right" vertical="center" inden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6" fillId="0" borderId="0" xfId="0" applyFont="1" applyFill="1"/>
    <xf numFmtId="0" fontId="8" fillId="0" borderId="0" xfId="0" applyFont="1" applyFill="1"/>
    <xf numFmtId="177" fontId="6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77" fontId="12" fillId="0" borderId="2" xfId="0" applyNumberFormat="1" applyFont="1" applyFill="1" applyBorder="1" applyAlignment="1">
      <alignment horizontal="center" vertical="center"/>
    </xf>
    <xf numFmtId="177" fontId="13" fillId="0" borderId="2" xfId="0" applyNumberFormat="1" applyFont="1" applyFill="1" applyBorder="1" applyAlignment="1">
      <alignment horizontal="center" vertical="center"/>
    </xf>
    <xf numFmtId="177" fontId="7" fillId="0" borderId="10" xfId="0" applyNumberFormat="1" applyFont="1" applyFill="1" applyBorder="1" applyAlignment="1">
      <alignment horizontal="center" vertical="center" wrapText="1"/>
    </xf>
    <xf numFmtId="177" fontId="14" fillId="0" borderId="3" xfId="0" applyNumberFormat="1" applyFont="1" applyFill="1" applyBorder="1" applyAlignment="1">
      <alignment horizontal="center" vertical="center" wrapText="1"/>
    </xf>
    <xf numFmtId="177" fontId="15" fillId="0" borderId="3" xfId="0" applyNumberFormat="1" applyFont="1" applyFill="1" applyBorder="1" applyAlignment="1">
      <alignment horizontal="center" vertical="center" wrapText="1"/>
    </xf>
    <xf numFmtId="177" fontId="5" fillId="0" borderId="11" xfId="0" applyNumberFormat="1" applyFont="1" applyFill="1" applyBorder="1" applyAlignment="1">
      <alignment horizontal="center" vertical="center" wrapText="1"/>
    </xf>
    <xf numFmtId="177" fontId="12" fillId="0" borderId="11" xfId="0" applyNumberFormat="1" applyFont="1" applyFill="1" applyBorder="1" applyAlignment="1">
      <alignment horizontal="center" vertical="center" wrapText="1"/>
    </xf>
    <xf numFmtId="177" fontId="13" fillId="0" borderId="11" xfId="0" applyNumberFormat="1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horizontal="center" vertical="center" wrapText="1"/>
    </xf>
    <xf numFmtId="177" fontId="13" fillId="0" borderId="3" xfId="0" applyNumberFormat="1" applyFont="1" applyFill="1" applyBorder="1" applyAlignment="1">
      <alignment horizontal="center" vertical="center" wrapText="1"/>
    </xf>
    <xf numFmtId="177" fontId="5" fillId="0" borderId="10" xfId="0" applyNumberFormat="1" applyFont="1" applyFill="1" applyBorder="1" applyAlignment="1">
      <alignment horizontal="center" vertical="center" wrapText="1"/>
    </xf>
    <xf numFmtId="177" fontId="12" fillId="0" borderId="10" xfId="0" applyNumberFormat="1" applyFont="1" applyFill="1" applyBorder="1" applyAlignment="1">
      <alignment horizontal="center" vertical="center" wrapText="1"/>
    </xf>
    <xf numFmtId="177" fontId="13" fillId="0" borderId="10" xfId="0" applyNumberFormat="1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11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6" fillId="0" borderId="7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178" fontId="18" fillId="0" borderId="2" xfId="0" applyNumberFormat="1" applyFont="1" applyFill="1" applyBorder="1" applyAlignment="1">
      <alignment horizontal="center" vertical="center"/>
    </xf>
    <xf numFmtId="178" fontId="16" fillId="0" borderId="2" xfId="0" applyNumberFormat="1" applyFont="1" applyFill="1" applyBorder="1" applyAlignment="1">
      <alignment horizontal="center" vertical="center"/>
    </xf>
    <xf numFmtId="179" fontId="8" fillId="0" borderId="2" xfId="80" applyNumberFormat="1" applyFont="1" applyFill="1" applyBorder="1" applyAlignment="1">
      <alignment horizontal="center" vertical="center"/>
    </xf>
    <xf numFmtId="178" fontId="7" fillId="0" borderId="2" xfId="80" applyNumberFormat="1" applyFont="1" applyFill="1" applyBorder="1" applyAlignment="1">
      <alignment horizontal="center" vertical="center"/>
    </xf>
    <xf numFmtId="177" fontId="5" fillId="0" borderId="2" xfId="80" applyNumberFormat="1" applyFont="1" applyFill="1" applyBorder="1" applyAlignment="1">
      <alignment horizontal="center" vertical="center" wrapText="1"/>
    </xf>
    <xf numFmtId="178" fontId="5" fillId="0" borderId="2" xfId="80" applyNumberFormat="1" applyFont="1" applyFill="1" applyBorder="1" applyAlignment="1">
      <alignment horizontal="center" vertical="center"/>
    </xf>
    <xf numFmtId="179" fontId="6" fillId="0" borderId="2" xfId="80" applyNumberFormat="1" applyFont="1" applyFill="1" applyBorder="1" applyAlignment="1">
      <alignment horizontal="center" vertical="center"/>
    </xf>
    <xf numFmtId="179" fontId="8" fillId="0" borderId="3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179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7" fontId="7" fillId="0" borderId="2" xfId="80" applyNumberFormat="1" applyFont="1" applyFill="1" applyBorder="1" applyAlignment="1">
      <alignment horizontal="center" vertical="center"/>
    </xf>
    <xf numFmtId="177" fontId="8" fillId="0" borderId="2" xfId="80" applyNumberFormat="1" applyFont="1" applyFill="1" applyBorder="1" applyAlignment="1">
      <alignment horizontal="center" vertical="center"/>
    </xf>
    <xf numFmtId="176" fontId="8" fillId="0" borderId="2" xfId="80" applyNumberFormat="1" applyFont="1" applyFill="1" applyBorder="1" applyAlignment="1">
      <alignment horizontal="center" vertical="center"/>
    </xf>
    <xf numFmtId="177" fontId="6" fillId="0" borderId="2" xfId="80" applyNumberFormat="1" applyFont="1" applyFill="1" applyBorder="1" applyAlignment="1">
      <alignment horizontal="center" vertical="center"/>
    </xf>
    <xf numFmtId="0" fontId="6" fillId="0" borderId="2" xfId="80" applyFont="1" applyFill="1" applyBorder="1" applyAlignment="1">
      <alignment horizontal="center" vertical="center"/>
    </xf>
    <xf numFmtId="177" fontId="5" fillId="0" borderId="2" xfId="8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0" borderId="2" xfId="0" applyNumberFormat="1" applyFont="1" applyFill="1" applyBorder="1" applyAlignment="1">
      <alignment horizontal="center" vertical="center"/>
    </xf>
    <xf numFmtId="0" fontId="8" fillId="0" borderId="2" xfId="80" applyFont="1" applyFill="1" applyBorder="1" applyAlignment="1">
      <alignment horizontal="center" vertical="center"/>
    </xf>
    <xf numFmtId="0" fontId="6" fillId="0" borderId="2" xfId="80" applyNumberFormat="1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 wrapText="1"/>
    </xf>
    <xf numFmtId="0" fontId="6" fillId="0" borderId="2" xfId="79" applyFont="1" applyFill="1" applyBorder="1" applyAlignment="1">
      <alignment horizontal="center" vertical="center"/>
    </xf>
    <xf numFmtId="0" fontId="19" fillId="0" borderId="2" xfId="79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vertical="center"/>
    </xf>
    <xf numFmtId="49" fontId="19" fillId="0" borderId="3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</cellXfs>
  <cellStyles count="9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计算 2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40% - 着色 3 2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2 2" xfId="30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20% - 强调文字颜色 5" xfId="41" builtinId="46"/>
    <cellStyle name="强调文字颜色 1" xfId="42" builtinId="29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输出 2" xfId="47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60% - 着色 6 2" xfId="56"/>
    <cellStyle name="强调文字颜色 6" xfId="57" builtinId="49"/>
    <cellStyle name="40% - 强调文字颜色 6" xfId="58" builtinId="51"/>
    <cellStyle name="着色 5 2" xfId="59"/>
    <cellStyle name="适中 2" xfId="60"/>
    <cellStyle name="20% - 着色 3 2" xfId="61"/>
    <cellStyle name="60% - 强调文字颜色 6" xfId="62" builtinId="52"/>
    <cellStyle name="20% - 着色 4 2" xfId="63"/>
    <cellStyle name="着色 1 2" xfId="64"/>
    <cellStyle name="20% - 着色 5 2" xfId="65"/>
    <cellStyle name="40% - 着色 1 2" xfId="66"/>
    <cellStyle name="40% - 着色 6 2" xfId="67"/>
    <cellStyle name="60% - 着色 1 2" xfId="68"/>
    <cellStyle name="60% - 着色 2 2" xfId="69"/>
    <cellStyle name="60% - 着色 3 2" xfId="70"/>
    <cellStyle name="60% - 着色 4 2" xfId="71"/>
    <cellStyle name="60% - 着色 5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3" xfId="80"/>
    <cellStyle name="好 2" xfId="81"/>
    <cellStyle name="汇总 2" xfId="82"/>
    <cellStyle name="检查单元格 2" xfId="83"/>
    <cellStyle name="解释性文本 2" xfId="84"/>
    <cellStyle name="警告文本 2" xfId="85"/>
    <cellStyle name="链接单元格 2" xfId="86"/>
    <cellStyle name="输入 2" xfId="87"/>
    <cellStyle name="着色 3 2" xfId="88"/>
    <cellStyle name="着色 4 2" xfId="89"/>
    <cellStyle name="着色 6 2" xfId="90"/>
    <cellStyle name="注释 2" xfId="91"/>
    <cellStyle name="常规_20190102福建省沿海防护林体系建设工程规划附表（漳州）" xfId="92"/>
  </cellStyles>
  <tableStyles count="0" defaultTableStyle="TableStyleMedium2" defaultPivotStyle="PivotStyleLight16"/>
  <colors>
    <mruColors>
      <color rgb="00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C13" sqref="C13"/>
    </sheetView>
  </sheetViews>
  <sheetFormatPr defaultColWidth="9" defaultRowHeight="13.5" outlineLevelCol="2"/>
  <cols>
    <col min="1" max="1" width="14.7583333333333" style="160" customWidth="1"/>
    <col min="2" max="2" width="17.5" style="160" customWidth="1"/>
    <col min="3" max="3" width="48.125" style="160" customWidth="1"/>
    <col min="4" max="256" width="9" style="160"/>
    <col min="257" max="257" width="7.125" style="160" customWidth="1"/>
    <col min="258" max="258" width="14.625" style="160" customWidth="1"/>
    <col min="259" max="259" width="45.75" style="160" customWidth="1"/>
    <col min="260" max="512" width="9" style="160"/>
    <col min="513" max="513" width="7.125" style="160" customWidth="1"/>
    <col min="514" max="514" width="14.625" style="160" customWidth="1"/>
    <col min="515" max="515" width="45.75" style="160" customWidth="1"/>
    <col min="516" max="768" width="9" style="160"/>
    <col min="769" max="769" width="7.125" style="160" customWidth="1"/>
    <col min="770" max="770" width="14.625" style="160" customWidth="1"/>
    <col min="771" max="771" width="45.75" style="160" customWidth="1"/>
    <col min="772" max="1024" width="9" style="160"/>
    <col min="1025" max="1025" width="7.125" style="160" customWidth="1"/>
    <col min="1026" max="1026" width="14.625" style="160" customWidth="1"/>
    <col min="1027" max="1027" width="45.75" style="160" customWidth="1"/>
    <col min="1028" max="1280" width="9" style="160"/>
    <col min="1281" max="1281" width="7.125" style="160" customWidth="1"/>
    <col min="1282" max="1282" width="14.625" style="160" customWidth="1"/>
    <col min="1283" max="1283" width="45.75" style="160" customWidth="1"/>
    <col min="1284" max="1536" width="9" style="160"/>
    <col min="1537" max="1537" width="7.125" style="160" customWidth="1"/>
    <col min="1538" max="1538" width="14.625" style="160" customWidth="1"/>
    <col min="1539" max="1539" width="45.75" style="160" customWidth="1"/>
    <col min="1540" max="1792" width="9" style="160"/>
    <col min="1793" max="1793" width="7.125" style="160" customWidth="1"/>
    <col min="1794" max="1794" width="14.625" style="160" customWidth="1"/>
    <col min="1795" max="1795" width="45.75" style="160" customWidth="1"/>
    <col min="1796" max="2048" width="9" style="160"/>
    <col min="2049" max="2049" width="7.125" style="160" customWidth="1"/>
    <col min="2050" max="2050" width="14.625" style="160" customWidth="1"/>
    <col min="2051" max="2051" width="45.75" style="160" customWidth="1"/>
    <col min="2052" max="2304" width="9" style="160"/>
    <col min="2305" max="2305" width="7.125" style="160" customWidth="1"/>
    <col min="2306" max="2306" width="14.625" style="160" customWidth="1"/>
    <col min="2307" max="2307" width="45.75" style="160" customWidth="1"/>
    <col min="2308" max="2560" width="9" style="160"/>
    <col min="2561" max="2561" width="7.125" style="160" customWidth="1"/>
    <col min="2562" max="2562" width="14.625" style="160" customWidth="1"/>
    <col min="2563" max="2563" width="45.75" style="160" customWidth="1"/>
    <col min="2564" max="2816" width="9" style="160"/>
    <col min="2817" max="2817" width="7.125" style="160" customWidth="1"/>
    <col min="2818" max="2818" width="14.625" style="160" customWidth="1"/>
    <col min="2819" max="2819" width="45.75" style="160" customWidth="1"/>
    <col min="2820" max="3072" width="9" style="160"/>
    <col min="3073" max="3073" width="7.125" style="160" customWidth="1"/>
    <col min="3074" max="3074" width="14.625" style="160" customWidth="1"/>
    <col min="3075" max="3075" width="45.75" style="160" customWidth="1"/>
    <col min="3076" max="3328" width="9" style="160"/>
    <col min="3329" max="3329" width="7.125" style="160" customWidth="1"/>
    <col min="3330" max="3330" width="14.625" style="160" customWidth="1"/>
    <col min="3331" max="3331" width="45.75" style="160" customWidth="1"/>
    <col min="3332" max="3584" width="9" style="160"/>
    <col min="3585" max="3585" width="7.125" style="160" customWidth="1"/>
    <col min="3586" max="3586" width="14.625" style="160" customWidth="1"/>
    <col min="3587" max="3587" width="45.75" style="160" customWidth="1"/>
    <col min="3588" max="3840" width="9" style="160"/>
    <col min="3841" max="3841" width="7.125" style="160" customWidth="1"/>
    <col min="3842" max="3842" width="14.625" style="160" customWidth="1"/>
    <col min="3843" max="3843" width="45.75" style="160" customWidth="1"/>
    <col min="3844" max="4096" width="9" style="160"/>
    <col min="4097" max="4097" width="7.125" style="160" customWidth="1"/>
    <col min="4098" max="4098" width="14.625" style="160" customWidth="1"/>
    <col min="4099" max="4099" width="45.75" style="160" customWidth="1"/>
    <col min="4100" max="4352" width="9" style="160"/>
    <col min="4353" max="4353" width="7.125" style="160" customWidth="1"/>
    <col min="4354" max="4354" width="14.625" style="160" customWidth="1"/>
    <col min="4355" max="4355" width="45.75" style="160" customWidth="1"/>
    <col min="4356" max="4608" width="9" style="160"/>
    <col min="4609" max="4609" width="7.125" style="160" customWidth="1"/>
    <col min="4610" max="4610" width="14.625" style="160" customWidth="1"/>
    <col min="4611" max="4611" width="45.75" style="160" customWidth="1"/>
    <col min="4612" max="4864" width="9" style="160"/>
    <col min="4865" max="4865" width="7.125" style="160" customWidth="1"/>
    <col min="4866" max="4866" width="14.625" style="160" customWidth="1"/>
    <col min="4867" max="4867" width="45.75" style="160" customWidth="1"/>
    <col min="4868" max="5120" width="9" style="160"/>
    <col min="5121" max="5121" width="7.125" style="160" customWidth="1"/>
    <col min="5122" max="5122" width="14.625" style="160" customWidth="1"/>
    <col min="5123" max="5123" width="45.75" style="160" customWidth="1"/>
    <col min="5124" max="5376" width="9" style="160"/>
    <col min="5377" max="5377" width="7.125" style="160" customWidth="1"/>
    <col min="5378" max="5378" width="14.625" style="160" customWidth="1"/>
    <col min="5379" max="5379" width="45.75" style="160" customWidth="1"/>
    <col min="5380" max="5632" width="9" style="160"/>
    <col min="5633" max="5633" width="7.125" style="160" customWidth="1"/>
    <col min="5634" max="5634" width="14.625" style="160" customWidth="1"/>
    <col min="5635" max="5635" width="45.75" style="160" customWidth="1"/>
    <col min="5636" max="5888" width="9" style="160"/>
    <col min="5889" max="5889" width="7.125" style="160" customWidth="1"/>
    <col min="5890" max="5890" width="14.625" style="160" customWidth="1"/>
    <col min="5891" max="5891" width="45.75" style="160" customWidth="1"/>
    <col min="5892" max="6144" width="9" style="160"/>
    <col min="6145" max="6145" width="7.125" style="160" customWidth="1"/>
    <col min="6146" max="6146" width="14.625" style="160" customWidth="1"/>
    <col min="6147" max="6147" width="45.75" style="160" customWidth="1"/>
    <col min="6148" max="6400" width="9" style="160"/>
    <col min="6401" max="6401" width="7.125" style="160" customWidth="1"/>
    <col min="6402" max="6402" width="14.625" style="160" customWidth="1"/>
    <col min="6403" max="6403" width="45.75" style="160" customWidth="1"/>
    <col min="6404" max="6656" width="9" style="160"/>
    <col min="6657" max="6657" width="7.125" style="160" customWidth="1"/>
    <col min="6658" max="6658" width="14.625" style="160" customWidth="1"/>
    <col min="6659" max="6659" width="45.75" style="160" customWidth="1"/>
    <col min="6660" max="6912" width="9" style="160"/>
    <col min="6913" max="6913" width="7.125" style="160" customWidth="1"/>
    <col min="6914" max="6914" width="14.625" style="160" customWidth="1"/>
    <col min="6915" max="6915" width="45.75" style="160" customWidth="1"/>
    <col min="6916" max="7168" width="9" style="160"/>
    <col min="7169" max="7169" width="7.125" style="160" customWidth="1"/>
    <col min="7170" max="7170" width="14.625" style="160" customWidth="1"/>
    <col min="7171" max="7171" width="45.75" style="160" customWidth="1"/>
    <col min="7172" max="7424" width="9" style="160"/>
    <col min="7425" max="7425" width="7.125" style="160" customWidth="1"/>
    <col min="7426" max="7426" width="14.625" style="160" customWidth="1"/>
    <col min="7427" max="7427" width="45.75" style="160" customWidth="1"/>
    <col min="7428" max="7680" width="9" style="160"/>
    <col min="7681" max="7681" width="7.125" style="160" customWidth="1"/>
    <col min="7682" max="7682" width="14.625" style="160" customWidth="1"/>
    <col min="7683" max="7683" width="45.75" style="160" customWidth="1"/>
    <col min="7684" max="7936" width="9" style="160"/>
    <col min="7937" max="7937" width="7.125" style="160" customWidth="1"/>
    <col min="7938" max="7938" width="14.625" style="160" customWidth="1"/>
    <col min="7939" max="7939" width="45.75" style="160" customWidth="1"/>
    <col min="7940" max="8192" width="9" style="160"/>
    <col min="8193" max="8193" width="7.125" style="160" customWidth="1"/>
    <col min="8194" max="8194" width="14.625" style="160" customWidth="1"/>
    <col min="8195" max="8195" width="45.75" style="160" customWidth="1"/>
    <col min="8196" max="8448" width="9" style="160"/>
    <col min="8449" max="8449" width="7.125" style="160" customWidth="1"/>
    <col min="8450" max="8450" width="14.625" style="160" customWidth="1"/>
    <col min="8451" max="8451" width="45.75" style="160" customWidth="1"/>
    <col min="8452" max="8704" width="9" style="160"/>
    <col min="8705" max="8705" width="7.125" style="160" customWidth="1"/>
    <col min="8706" max="8706" width="14.625" style="160" customWidth="1"/>
    <col min="8707" max="8707" width="45.75" style="160" customWidth="1"/>
    <col min="8708" max="8960" width="9" style="160"/>
    <col min="8961" max="8961" width="7.125" style="160" customWidth="1"/>
    <col min="8962" max="8962" width="14.625" style="160" customWidth="1"/>
    <col min="8963" max="8963" width="45.75" style="160" customWidth="1"/>
    <col min="8964" max="9216" width="9" style="160"/>
    <col min="9217" max="9217" width="7.125" style="160" customWidth="1"/>
    <col min="9218" max="9218" width="14.625" style="160" customWidth="1"/>
    <col min="9219" max="9219" width="45.75" style="160" customWidth="1"/>
    <col min="9220" max="9472" width="9" style="160"/>
    <col min="9473" max="9473" width="7.125" style="160" customWidth="1"/>
    <col min="9474" max="9474" width="14.625" style="160" customWidth="1"/>
    <col min="9475" max="9475" width="45.75" style="160" customWidth="1"/>
    <col min="9476" max="9728" width="9" style="160"/>
    <col min="9729" max="9729" width="7.125" style="160" customWidth="1"/>
    <col min="9730" max="9730" width="14.625" style="160" customWidth="1"/>
    <col min="9731" max="9731" width="45.75" style="160" customWidth="1"/>
    <col min="9732" max="9984" width="9" style="160"/>
    <col min="9985" max="9985" width="7.125" style="160" customWidth="1"/>
    <col min="9986" max="9986" width="14.625" style="160" customWidth="1"/>
    <col min="9987" max="9987" width="45.75" style="160" customWidth="1"/>
    <col min="9988" max="10240" width="9" style="160"/>
    <col min="10241" max="10241" width="7.125" style="160" customWidth="1"/>
    <col min="10242" max="10242" width="14.625" style="160" customWidth="1"/>
    <col min="10243" max="10243" width="45.75" style="160" customWidth="1"/>
    <col min="10244" max="10496" width="9" style="160"/>
    <col min="10497" max="10497" width="7.125" style="160" customWidth="1"/>
    <col min="10498" max="10498" width="14.625" style="160" customWidth="1"/>
    <col min="10499" max="10499" width="45.75" style="160" customWidth="1"/>
    <col min="10500" max="10752" width="9" style="160"/>
    <col min="10753" max="10753" width="7.125" style="160" customWidth="1"/>
    <col min="10754" max="10754" width="14.625" style="160" customWidth="1"/>
    <col min="10755" max="10755" width="45.75" style="160" customWidth="1"/>
    <col min="10756" max="11008" width="9" style="160"/>
    <col min="11009" max="11009" width="7.125" style="160" customWidth="1"/>
    <col min="11010" max="11010" width="14.625" style="160" customWidth="1"/>
    <col min="11011" max="11011" width="45.75" style="160" customWidth="1"/>
    <col min="11012" max="11264" width="9" style="160"/>
    <col min="11265" max="11265" width="7.125" style="160" customWidth="1"/>
    <col min="11266" max="11266" width="14.625" style="160" customWidth="1"/>
    <col min="11267" max="11267" width="45.75" style="160" customWidth="1"/>
    <col min="11268" max="11520" width="9" style="160"/>
    <col min="11521" max="11521" width="7.125" style="160" customWidth="1"/>
    <col min="11522" max="11522" width="14.625" style="160" customWidth="1"/>
    <col min="11523" max="11523" width="45.75" style="160" customWidth="1"/>
    <col min="11524" max="11776" width="9" style="160"/>
    <col min="11777" max="11777" width="7.125" style="160" customWidth="1"/>
    <col min="11778" max="11778" width="14.625" style="160" customWidth="1"/>
    <col min="11779" max="11779" width="45.75" style="160" customWidth="1"/>
    <col min="11780" max="12032" width="9" style="160"/>
    <col min="12033" max="12033" width="7.125" style="160" customWidth="1"/>
    <col min="12034" max="12034" width="14.625" style="160" customWidth="1"/>
    <col min="12035" max="12035" width="45.75" style="160" customWidth="1"/>
    <col min="12036" max="12288" width="9" style="160"/>
    <col min="12289" max="12289" width="7.125" style="160" customWidth="1"/>
    <col min="12290" max="12290" width="14.625" style="160" customWidth="1"/>
    <col min="12291" max="12291" width="45.75" style="160" customWidth="1"/>
    <col min="12292" max="12544" width="9" style="160"/>
    <col min="12545" max="12545" width="7.125" style="160" customWidth="1"/>
    <col min="12546" max="12546" width="14.625" style="160" customWidth="1"/>
    <col min="12547" max="12547" width="45.75" style="160" customWidth="1"/>
    <col min="12548" max="12800" width="9" style="160"/>
    <col min="12801" max="12801" width="7.125" style="160" customWidth="1"/>
    <col min="12802" max="12802" width="14.625" style="160" customWidth="1"/>
    <col min="12803" max="12803" width="45.75" style="160" customWidth="1"/>
    <col min="12804" max="13056" width="9" style="160"/>
    <col min="13057" max="13057" width="7.125" style="160" customWidth="1"/>
    <col min="13058" max="13058" width="14.625" style="160" customWidth="1"/>
    <col min="13059" max="13059" width="45.75" style="160" customWidth="1"/>
    <col min="13060" max="13312" width="9" style="160"/>
    <col min="13313" max="13313" width="7.125" style="160" customWidth="1"/>
    <col min="13314" max="13314" width="14.625" style="160" customWidth="1"/>
    <col min="13315" max="13315" width="45.75" style="160" customWidth="1"/>
    <col min="13316" max="13568" width="9" style="160"/>
    <col min="13569" max="13569" width="7.125" style="160" customWidth="1"/>
    <col min="13570" max="13570" width="14.625" style="160" customWidth="1"/>
    <col min="13571" max="13571" width="45.75" style="160" customWidth="1"/>
    <col min="13572" max="13824" width="9" style="160"/>
    <col min="13825" max="13825" width="7.125" style="160" customWidth="1"/>
    <col min="13826" max="13826" width="14.625" style="160" customWidth="1"/>
    <col min="13827" max="13827" width="45.75" style="160" customWidth="1"/>
    <col min="13828" max="14080" width="9" style="160"/>
    <col min="14081" max="14081" width="7.125" style="160" customWidth="1"/>
    <col min="14082" max="14082" width="14.625" style="160" customWidth="1"/>
    <col min="14083" max="14083" width="45.75" style="160" customWidth="1"/>
    <col min="14084" max="14336" width="9" style="160"/>
    <col min="14337" max="14337" width="7.125" style="160" customWidth="1"/>
    <col min="14338" max="14338" width="14.625" style="160" customWidth="1"/>
    <col min="14339" max="14339" width="45.75" style="160" customWidth="1"/>
    <col min="14340" max="14592" width="9" style="160"/>
    <col min="14593" max="14593" width="7.125" style="160" customWidth="1"/>
    <col min="14594" max="14594" width="14.625" style="160" customWidth="1"/>
    <col min="14595" max="14595" width="45.75" style="160" customWidth="1"/>
    <col min="14596" max="14848" width="9" style="160"/>
    <col min="14849" max="14849" width="7.125" style="160" customWidth="1"/>
    <col min="14850" max="14850" width="14.625" style="160" customWidth="1"/>
    <col min="14851" max="14851" width="45.75" style="160" customWidth="1"/>
    <col min="14852" max="15104" width="9" style="160"/>
    <col min="15105" max="15105" width="7.125" style="160" customWidth="1"/>
    <col min="15106" max="15106" width="14.625" style="160" customWidth="1"/>
    <col min="15107" max="15107" width="45.75" style="160" customWidth="1"/>
    <col min="15108" max="15360" width="9" style="160"/>
    <col min="15361" max="15361" width="7.125" style="160" customWidth="1"/>
    <col min="15362" max="15362" width="14.625" style="160" customWidth="1"/>
    <col min="15363" max="15363" width="45.75" style="160" customWidth="1"/>
    <col min="15364" max="15616" width="9" style="160"/>
    <col min="15617" max="15617" width="7.125" style="160" customWidth="1"/>
    <col min="15618" max="15618" width="14.625" style="160" customWidth="1"/>
    <col min="15619" max="15619" width="45.75" style="160" customWidth="1"/>
    <col min="15620" max="15872" width="9" style="160"/>
    <col min="15873" max="15873" width="7.125" style="160" customWidth="1"/>
    <col min="15874" max="15874" width="14.625" style="160" customWidth="1"/>
    <col min="15875" max="15875" width="45.75" style="160" customWidth="1"/>
    <col min="15876" max="16128" width="9" style="160"/>
    <col min="16129" max="16129" width="7.125" style="160" customWidth="1"/>
    <col min="16130" max="16130" width="14.625" style="160" customWidth="1"/>
    <col min="16131" max="16131" width="45.75" style="160" customWidth="1"/>
    <col min="16132" max="16384" width="9" style="160"/>
  </cols>
  <sheetData>
    <row r="1" ht="34" customHeight="1" spans="1:3">
      <c r="A1" s="161" t="s">
        <v>0</v>
      </c>
      <c r="B1" s="161"/>
      <c r="C1" s="161"/>
    </row>
    <row r="2" s="159" customFormat="1" ht="39" customHeight="1" spans="1:1">
      <c r="A2" s="159" t="s">
        <v>1</v>
      </c>
    </row>
    <row r="3" s="159" customFormat="1" ht="39" customHeight="1" spans="1:3">
      <c r="A3" s="162" t="s">
        <v>2</v>
      </c>
      <c r="B3" s="91" t="s">
        <v>3</v>
      </c>
      <c r="C3" s="91" t="s">
        <v>4</v>
      </c>
    </row>
    <row r="4" s="159" customFormat="1" ht="39" customHeight="1" spans="1:3">
      <c r="A4" s="163" t="s">
        <v>5</v>
      </c>
      <c r="B4" s="163">
        <v>49</v>
      </c>
      <c r="C4" s="93"/>
    </row>
    <row r="5" s="159" customFormat="1" ht="39" customHeight="1" spans="1:3">
      <c r="A5" s="162" t="s">
        <v>6</v>
      </c>
      <c r="B5" s="162">
        <v>6</v>
      </c>
      <c r="C5" s="93" t="s">
        <v>7</v>
      </c>
    </row>
    <row r="6" s="159" customFormat="1" ht="39" customHeight="1" spans="1:3">
      <c r="A6" s="162" t="s">
        <v>8</v>
      </c>
      <c r="B6" s="162">
        <v>10</v>
      </c>
      <c r="C6" s="93" t="s">
        <v>9</v>
      </c>
    </row>
    <row r="7" s="159" customFormat="1" ht="39" customHeight="1" spans="1:3">
      <c r="A7" s="162" t="s">
        <v>10</v>
      </c>
      <c r="B7" s="162">
        <v>5</v>
      </c>
      <c r="C7" s="93" t="s">
        <v>11</v>
      </c>
    </row>
    <row r="8" s="159" customFormat="1" ht="39" customHeight="1" spans="1:3">
      <c r="A8" s="162" t="s">
        <v>12</v>
      </c>
      <c r="B8" s="162">
        <v>10</v>
      </c>
      <c r="C8" s="93" t="s">
        <v>13</v>
      </c>
    </row>
    <row r="9" s="159" customFormat="1" ht="39" customHeight="1" spans="1:3">
      <c r="A9" s="162" t="s">
        <v>14</v>
      </c>
      <c r="B9" s="162">
        <v>11</v>
      </c>
      <c r="C9" s="93" t="s">
        <v>15</v>
      </c>
    </row>
    <row r="10" s="159" customFormat="1" ht="39" customHeight="1" spans="1:3">
      <c r="A10" s="162" t="s">
        <v>16</v>
      </c>
      <c r="B10" s="162">
        <v>6</v>
      </c>
      <c r="C10" s="93" t="s">
        <v>17</v>
      </c>
    </row>
    <row r="11" ht="39" customHeight="1" spans="1:3">
      <c r="A11" s="91" t="s">
        <v>18</v>
      </c>
      <c r="B11" s="162">
        <v>1</v>
      </c>
      <c r="C11" s="93" t="s">
        <v>19</v>
      </c>
    </row>
  </sheetData>
  <mergeCells count="1">
    <mergeCell ref="A1:C1"/>
  </mergeCells>
  <printOptions horizontalCentered="1"/>
  <pageMargins left="0.700694444444445" right="0.700694444444445" top="0.66875" bottom="0.751388888888889" header="0.298611111111111" footer="0.298611111111111"/>
  <pageSetup paperSize="9" firstPageNumber="47" orientation="portrait" useFirstPageNumber="1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4"/>
  <sheetViews>
    <sheetView workbookViewId="0">
      <pane xSplit="2" ySplit="6" topLeftCell="C7" activePane="bottomRight" state="frozen"/>
      <selection/>
      <selection pane="topRight"/>
      <selection pane="bottomLeft"/>
      <selection pane="bottomRight" activeCell="W51" sqref="W51"/>
    </sheetView>
  </sheetViews>
  <sheetFormatPr defaultColWidth="8.375" defaultRowHeight="15"/>
  <cols>
    <col min="1" max="1" width="14.3416666666667" style="4" customWidth="1"/>
    <col min="2" max="3" width="5.25" style="3" customWidth="1"/>
    <col min="4" max="4" width="5.25" style="4" customWidth="1"/>
    <col min="5" max="5" width="4.375" style="4" customWidth="1"/>
    <col min="6" max="6" width="5.25" style="4" customWidth="1"/>
    <col min="7" max="7" width="5.5" style="4" customWidth="1"/>
    <col min="8" max="9" width="7.5" style="4" customWidth="1"/>
    <col min="10" max="10" width="8.375" style="4" customWidth="1"/>
    <col min="11" max="11" width="9.25" style="4" customWidth="1"/>
    <col min="12" max="12" width="8.375" style="4" customWidth="1"/>
    <col min="13" max="13" width="7" style="4" customWidth="1"/>
    <col min="14" max="14" width="8.75" style="4" customWidth="1"/>
    <col min="15" max="17" width="7.125" style="4" customWidth="1"/>
    <col min="18" max="18" width="6.125" style="4" customWidth="1"/>
    <col min="19" max="21" width="5.5" style="4" customWidth="1"/>
    <col min="22" max="16384" width="8.375" style="4"/>
  </cols>
  <sheetData>
    <row r="1" ht="18.75" spans="1:21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ht="13.5" spans="1:21">
      <c r="A2" s="9" t="s">
        <v>21</v>
      </c>
      <c r="B2" s="139"/>
      <c r="C2" s="13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="62" customFormat="1" ht="30.75" customHeight="1" spans="1:21">
      <c r="A3" s="39" t="s">
        <v>22</v>
      </c>
      <c r="B3" s="13" t="s">
        <v>23</v>
      </c>
      <c r="C3" s="140"/>
      <c r="D3" s="12"/>
      <c r="E3" s="12"/>
      <c r="F3" s="12"/>
      <c r="G3" s="12"/>
      <c r="H3" s="11" t="s">
        <v>24</v>
      </c>
      <c r="I3" s="12"/>
      <c r="J3" s="11" t="s">
        <v>25</v>
      </c>
      <c r="K3" s="11" t="s">
        <v>26</v>
      </c>
      <c r="L3" s="12"/>
      <c r="M3" s="12"/>
      <c r="N3" s="11" t="s">
        <v>27</v>
      </c>
      <c r="O3" s="12"/>
      <c r="P3" s="10" t="s">
        <v>28</v>
      </c>
      <c r="Q3" s="10" t="s">
        <v>29</v>
      </c>
      <c r="R3" s="10" t="s">
        <v>30</v>
      </c>
      <c r="S3" s="10" t="s">
        <v>31</v>
      </c>
      <c r="T3" s="10" t="s">
        <v>32</v>
      </c>
      <c r="U3" s="10" t="s">
        <v>33</v>
      </c>
    </row>
    <row r="4" s="62" customFormat="1" ht="12.75" spans="1:21">
      <c r="A4" s="42"/>
      <c r="B4" s="44" t="s">
        <v>34</v>
      </c>
      <c r="C4" s="13" t="s">
        <v>35</v>
      </c>
      <c r="D4" s="12"/>
      <c r="E4" s="12"/>
      <c r="F4" s="12"/>
      <c r="G4" s="11" t="s">
        <v>36</v>
      </c>
      <c r="H4" s="39" t="s">
        <v>34</v>
      </c>
      <c r="I4" s="11" t="s">
        <v>37</v>
      </c>
      <c r="J4" s="42"/>
      <c r="K4" s="39" t="s">
        <v>38</v>
      </c>
      <c r="L4" s="11" t="s">
        <v>39</v>
      </c>
      <c r="M4" s="12"/>
      <c r="N4" s="11" t="s">
        <v>40</v>
      </c>
      <c r="O4" s="11" t="s">
        <v>41</v>
      </c>
      <c r="P4" s="119"/>
      <c r="Q4" s="119"/>
      <c r="R4" s="119"/>
      <c r="S4" s="119"/>
      <c r="T4" s="119"/>
      <c r="U4" s="119"/>
    </row>
    <row r="5" s="62" customFormat="1" ht="30" customHeight="1" spans="1:21">
      <c r="A5" s="42"/>
      <c r="B5" s="45"/>
      <c r="C5" s="13" t="s">
        <v>42</v>
      </c>
      <c r="D5" s="11" t="s">
        <v>43</v>
      </c>
      <c r="E5" s="11" t="s">
        <v>44</v>
      </c>
      <c r="F5" s="11" t="s">
        <v>45</v>
      </c>
      <c r="G5" s="12"/>
      <c r="H5" s="42"/>
      <c r="I5" s="12"/>
      <c r="J5" s="42"/>
      <c r="K5" s="42"/>
      <c r="L5" s="11" t="s">
        <v>46</v>
      </c>
      <c r="M5" s="11" t="s">
        <v>47</v>
      </c>
      <c r="N5" s="12"/>
      <c r="O5" s="12"/>
      <c r="P5" s="120"/>
      <c r="Q5" s="120"/>
      <c r="R5" s="120"/>
      <c r="S5" s="120"/>
      <c r="T5" s="120"/>
      <c r="U5" s="120"/>
    </row>
    <row r="6" s="62" customFormat="1" ht="12.75" spans="1:21">
      <c r="A6" s="42">
        <v>1</v>
      </c>
      <c r="B6" s="45">
        <v>2</v>
      </c>
      <c r="C6" s="140">
        <v>3</v>
      </c>
      <c r="D6" s="12">
        <v>4</v>
      </c>
      <c r="E6" s="12">
        <v>5</v>
      </c>
      <c r="F6" s="12">
        <v>6</v>
      </c>
      <c r="G6" s="42">
        <v>7</v>
      </c>
      <c r="H6" s="42">
        <v>8</v>
      </c>
      <c r="I6" s="12">
        <v>9</v>
      </c>
      <c r="J6" s="12">
        <v>10</v>
      </c>
      <c r="K6" s="12">
        <v>11</v>
      </c>
      <c r="L6" s="12">
        <v>12</v>
      </c>
      <c r="M6" s="42">
        <v>13</v>
      </c>
      <c r="N6" s="42">
        <v>14</v>
      </c>
      <c r="O6" s="12">
        <v>15</v>
      </c>
      <c r="P6" s="12">
        <v>16</v>
      </c>
      <c r="Q6" s="12">
        <v>17</v>
      </c>
      <c r="R6" s="12">
        <v>18</v>
      </c>
      <c r="S6" s="42">
        <v>19</v>
      </c>
      <c r="T6" s="42">
        <v>20</v>
      </c>
      <c r="U6" s="12">
        <v>21</v>
      </c>
    </row>
    <row r="7" s="62" customFormat="1" customHeight="1" spans="1:21">
      <c r="A7" s="44" t="s">
        <v>5</v>
      </c>
      <c r="B7" s="14">
        <v>4319</v>
      </c>
      <c r="C7" s="14">
        <v>3134</v>
      </c>
      <c r="D7" s="14">
        <v>1194</v>
      </c>
      <c r="E7" s="14">
        <v>597</v>
      </c>
      <c r="F7" s="14">
        <v>1343</v>
      </c>
      <c r="G7" s="14">
        <v>1185</v>
      </c>
      <c r="H7" s="45">
        <v>2654.39</v>
      </c>
      <c r="I7" s="45">
        <v>1307.52</v>
      </c>
      <c r="J7" s="45">
        <v>13322728</v>
      </c>
      <c r="K7" s="45">
        <v>187048952</v>
      </c>
      <c r="L7" s="45">
        <v>10907811</v>
      </c>
      <c r="M7" s="45">
        <v>384664</v>
      </c>
      <c r="N7" s="45">
        <v>33275</v>
      </c>
      <c r="O7" s="45">
        <v>13793</v>
      </c>
      <c r="P7" s="45">
        <v>277.63</v>
      </c>
      <c r="Q7" s="45">
        <v>80497</v>
      </c>
      <c r="R7" s="14">
        <v>17290.4088</v>
      </c>
      <c r="S7" s="45">
        <v>26</v>
      </c>
      <c r="T7" s="45">
        <v>3</v>
      </c>
      <c r="U7" s="45">
        <v>87</v>
      </c>
    </row>
    <row r="8" s="62" customFormat="1" customHeight="1" spans="1:21">
      <c r="A8" s="47" t="s">
        <v>6</v>
      </c>
      <c r="B8" s="14">
        <v>1099</v>
      </c>
      <c r="C8" s="14">
        <v>858</v>
      </c>
      <c r="D8" s="14">
        <v>79</v>
      </c>
      <c r="E8" s="14">
        <v>20</v>
      </c>
      <c r="F8" s="14">
        <v>759</v>
      </c>
      <c r="G8" s="14">
        <v>241</v>
      </c>
      <c r="H8" s="45">
        <v>282.25</v>
      </c>
      <c r="I8" s="45">
        <v>140.52</v>
      </c>
      <c r="J8" s="45">
        <v>747206</v>
      </c>
      <c r="K8" s="45">
        <v>11898152</v>
      </c>
      <c r="L8" s="45">
        <v>3348558</v>
      </c>
      <c r="M8" s="45">
        <v>41508</v>
      </c>
      <c r="N8" s="45">
        <v>26029</v>
      </c>
      <c r="O8" s="45">
        <v>12391</v>
      </c>
      <c r="P8" s="45">
        <v>47.71</v>
      </c>
      <c r="Q8" s="45">
        <v>6931</v>
      </c>
      <c r="R8" s="14">
        <v>2951.5681</v>
      </c>
      <c r="S8" s="45">
        <v>8</v>
      </c>
      <c r="T8" s="45"/>
      <c r="U8" s="45">
        <v>9</v>
      </c>
    </row>
    <row r="9" s="62" customFormat="1" customHeight="1" spans="1:21">
      <c r="A9" s="48" t="s">
        <v>48</v>
      </c>
      <c r="B9" s="14">
        <v>286</v>
      </c>
      <c r="C9" s="14">
        <v>229</v>
      </c>
      <c r="D9" s="18">
        <v>17</v>
      </c>
      <c r="E9" s="18">
        <v>1</v>
      </c>
      <c r="F9" s="18">
        <v>211</v>
      </c>
      <c r="G9" s="18">
        <v>57</v>
      </c>
      <c r="H9" s="42">
        <v>59.43</v>
      </c>
      <c r="I9" s="149">
        <v>40.02</v>
      </c>
      <c r="J9" s="149">
        <v>203375</v>
      </c>
      <c r="K9" s="149">
        <v>3058300</v>
      </c>
      <c r="L9" s="149">
        <v>713600</v>
      </c>
      <c r="M9" s="149"/>
      <c r="N9" s="42">
        <v>27738</v>
      </c>
      <c r="O9" s="42">
        <v>12651</v>
      </c>
      <c r="P9" s="42">
        <v>7.92</v>
      </c>
      <c r="Q9" s="153">
        <v>180</v>
      </c>
      <c r="R9" s="18">
        <v>264.7475</v>
      </c>
      <c r="S9" s="42">
        <v>2</v>
      </c>
      <c r="T9" s="42"/>
      <c r="U9" s="42">
        <v>1</v>
      </c>
    </row>
    <row r="10" s="62" customFormat="1" customHeight="1" spans="1:21">
      <c r="A10" s="48" t="s">
        <v>49</v>
      </c>
      <c r="B10" s="14">
        <v>61</v>
      </c>
      <c r="C10" s="14">
        <v>61</v>
      </c>
      <c r="D10" s="18"/>
      <c r="E10" s="18">
        <v>2</v>
      </c>
      <c r="F10" s="18">
        <v>59</v>
      </c>
      <c r="G10" s="18"/>
      <c r="H10" s="42">
        <v>66.34</v>
      </c>
      <c r="I10" s="42">
        <v>25.5</v>
      </c>
      <c r="J10" s="149">
        <v>235026</v>
      </c>
      <c r="K10" s="149">
        <v>3548600</v>
      </c>
      <c r="L10" s="149">
        <v>727500</v>
      </c>
      <c r="M10" s="42"/>
      <c r="N10" s="42">
        <v>27600</v>
      </c>
      <c r="O10" s="42">
        <v>12978</v>
      </c>
      <c r="P10" s="42">
        <v>9.81</v>
      </c>
      <c r="Q10" s="153">
        <v>2158</v>
      </c>
      <c r="R10" s="18">
        <v>561.5938</v>
      </c>
      <c r="S10" s="42">
        <v>3</v>
      </c>
      <c r="T10" s="42"/>
      <c r="U10" s="42">
        <v>3</v>
      </c>
    </row>
    <row r="11" s="62" customFormat="1" customHeight="1" spans="1:21">
      <c r="A11" s="48" t="s">
        <v>50</v>
      </c>
      <c r="B11" s="14">
        <v>586</v>
      </c>
      <c r="C11" s="14">
        <v>468</v>
      </c>
      <c r="D11" s="18">
        <v>49</v>
      </c>
      <c r="E11" s="18">
        <v>17</v>
      </c>
      <c r="F11" s="18">
        <v>402</v>
      </c>
      <c r="G11" s="18">
        <v>118</v>
      </c>
      <c r="H11" s="42">
        <v>54.38</v>
      </c>
      <c r="I11" s="42">
        <v>18.02</v>
      </c>
      <c r="J11" s="149">
        <v>95134</v>
      </c>
      <c r="K11" s="149">
        <v>1814400</v>
      </c>
      <c r="L11" s="149">
        <v>964400</v>
      </c>
      <c r="M11" s="42">
        <v>17014</v>
      </c>
      <c r="N11" s="42">
        <v>25940</v>
      </c>
      <c r="O11" s="42">
        <v>12533</v>
      </c>
      <c r="P11" s="42">
        <v>7.61</v>
      </c>
      <c r="Q11" s="153">
        <v>53</v>
      </c>
      <c r="R11" s="18">
        <v>485.222</v>
      </c>
      <c r="S11" s="42">
        <v>1</v>
      </c>
      <c r="T11" s="42"/>
      <c r="U11" s="42">
        <v>2</v>
      </c>
    </row>
    <row r="12" s="62" customFormat="1" customHeight="1" spans="1:21">
      <c r="A12" s="48" t="s">
        <v>51</v>
      </c>
      <c r="B12" s="14">
        <v>166</v>
      </c>
      <c r="C12" s="14">
        <v>100</v>
      </c>
      <c r="D12" s="18">
        <v>13</v>
      </c>
      <c r="E12" s="18"/>
      <c r="F12" s="18">
        <v>87</v>
      </c>
      <c r="G12" s="18">
        <v>66</v>
      </c>
      <c r="H12" s="42">
        <v>48.13</v>
      </c>
      <c r="I12" s="42">
        <v>20.54</v>
      </c>
      <c r="J12" s="149">
        <v>108335</v>
      </c>
      <c r="K12" s="149">
        <v>2671600</v>
      </c>
      <c r="L12" s="149">
        <v>630200</v>
      </c>
      <c r="M12" s="42"/>
      <c r="N12" s="42">
        <v>27076</v>
      </c>
      <c r="O12" s="42">
        <v>12298</v>
      </c>
      <c r="P12" s="42">
        <v>4.73</v>
      </c>
      <c r="Q12" s="153">
        <v>1394</v>
      </c>
      <c r="R12" s="18">
        <v>476.0525</v>
      </c>
      <c r="S12" s="42"/>
      <c r="T12" s="42"/>
      <c r="U12" s="42">
        <v>1</v>
      </c>
    </row>
    <row r="13" s="62" customFormat="1" customHeight="1" spans="1:21">
      <c r="A13" s="48" t="s">
        <v>52</v>
      </c>
      <c r="B13" s="14"/>
      <c r="C13" s="14"/>
      <c r="D13" s="18"/>
      <c r="E13" s="18"/>
      <c r="F13" s="18"/>
      <c r="G13" s="18"/>
      <c r="H13" s="42">
        <v>10.88</v>
      </c>
      <c r="I13" s="42">
        <v>6.92</v>
      </c>
      <c r="J13" s="149">
        <v>28925</v>
      </c>
      <c r="K13" s="149">
        <v>467900</v>
      </c>
      <c r="L13" s="149"/>
      <c r="M13" s="42"/>
      <c r="N13" s="42">
        <v>21322</v>
      </c>
      <c r="O13" s="42">
        <v>11157</v>
      </c>
      <c r="P13" s="42">
        <v>3.63</v>
      </c>
      <c r="Q13" s="153">
        <v>78</v>
      </c>
      <c r="R13" s="18">
        <v>164.8834</v>
      </c>
      <c r="S13" s="42">
        <v>1</v>
      </c>
      <c r="T13" s="42"/>
      <c r="U13" s="42"/>
    </row>
    <row r="14" s="62" customFormat="1" customHeight="1" spans="1:21">
      <c r="A14" s="48" t="s">
        <v>53</v>
      </c>
      <c r="B14" s="14"/>
      <c r="C14" s="14"/>
      <c r="D14" s="18"/>
      <c r="E14" s="18"/>
      <c r="F14" s="18"/>
      <c r="G14" s="18"/>
      <c r="H14" s="42">
        <v>43.09</v>
      </c>
      <c r="I14" s="42">
        <v>29.52</v>
      </c>
      <c r="J14" s="149">
        <v>76411</v>
      </c>
      <c r="K14" s="149">
        <v>337352</v>
      </c>
      <c r="L14" s="149">
        <v>312858</v>
      </c>
      <c r="M14" s="42">
        <v>24494</v>
      </c>
      <c r="N14" s="42">
        <v>24381</v>
      </c>
      <c r="O14" s="42">
        <v>13108</v>
      </c>
      <c r="P14" s="42">
        <v>14.01</v>
      </c>
      <c r="Q14" s="153">
        <v>3068</v>
      </c>
      <c r="R14" s="18">
        <v>999.0689</v>
      </c>
      <c r="S14" s="42">
        <v>1</v>
      </c>
      <c r="T14" s="42"/>
      <c r="U14" s="42">
        <v>2</v>
      </c>
    </row>
    <row r="15" s="33" customFormat="1" customHeight="1" spans="1:21">
      <c r="A15" s="49" t="s">
        <v>8</v>
      </c>
      <c r="B15" s="14">
        <v>951</v>
      </c>
      <c r="C15" s="14">
        <v>815</v>
      </c>
      <c r="D15" s="14">
        <v>339</v>
      </c>
      <c r="E15" s="14">
        <v>56</v>
      </c>
      <c r="F15" s="14">
        <v>420</v>
      </c>
      <c r="G15" s="14">
        <v>136</v>
      </c>
      <c r="H15" s="45">
        <v>545</v>
      </c>
      <c r="I15" s="45">
        <v>232.62</v>
      </c>
      <c r="J15" s="45">
        <v>3626004</v>
      </c>
      <c r="K15" s="45">
        <v>39251500</v>
      </c>
      <c r="L15" s="45">
        <v>4285700</v>
      </c>
      <c r="M15" s="45"/>
      <c r="N15" s="45">
        <v>34982</v>
      </c>
      <c r="O15" s="45">
        <v>15203</v>
      </c>
      <c r="P15" s="45">
        <v>52.21</v>
      </c>
      <c r="Q15" s="45">
        <v>20318</v>
      </c>
      <c r="R15" s="14">
        <v>4331.4008</v>
      </c>
      <c r="S15" s="45">
        <v>5</v>
      </c>
      <c r="T15" s="45">
        <v>1</v>
      </c>
      <c r="U15" s="45">
        <v>15</v>
      </c>
    </row>
    <row r="16" s="38" customFormat="1" customHeight="1" spans="1:21">
      <c r="A16" s="50" t="s">
        <v>54</v>
      </c>
      <c r="B16" s="14">
        <v>131</v>
      </c>
      <c r="C16" s="14">
        <v>131</v>
      </c>
      <c r="D16" s="18">
        <v>38</v>
      </c>
      <c r="E16" s="18">
        <v>1</v>
      </c>
      <c r="F16" s="18">
        <v>92</v>
      </c>
      <c r="G16" s="18"/>
      <c r="H16" s="42">
        <v>26.45</v>
      </c>
      <c r="I16" s="42">
        <v>9.46</v>
      </c>
      <c r="J16" s="149">
        <v>108899</v>
      </c>
      <c r="K16" s="149">
        <v>1810500</v>
      </c>
      <c r="L16" s="149">
        <v>602700</v>
      </c>
      <c r="M16" s="42"/>
      <c r="N16" s="42">
        <v>26078</v>
      </c>
      <c r="O16" s="42">
        <v>11954</v>
      </c>
      <c r="P16" s="42">
        <v>3.36</v>
      </c>
      <c r="Q16" s="42">
        <v>1494</v>
      </c>
      <c r="R16" s="18">
        <v>275.9715</v>
      </c>
      <c r="S16" s="42"/>
      <c r="T16" s="42"/>
      <c r="U16" s="42">
        <v>1</v>
      </c>
    </row>
    <row r="17" s="38" customFormat="1" customHeight="1" spans="1:21">
      <c r="A17" s="50" t="s">
        <v>55</v>
      </c>
      <c r="B17" s="14">
        <v>316</v>
      </c>
      <c r="C17" s="14">
        <v>236</v>
      </c>
      <c r="D17" s="18">
        <v>78</v>
      </c>
      <c r="E17" s="18"/>
      <c r="F17" s="18">
        <v>158</v>
      </c>
      <c r="G17" s="18">
        <v>80</v>
      </c>
      <c r="H17" s="42">
        <v>66.51</v>
      </c>
      <c r="I17" s="42">
        <v>28.32</v>
      </c>
      <c r="J17" s="149">
        <v>257358</v>
      </c>
      <c r="K17" s="149">
        <v>3524500</v>
      </c>
      <c r="L17" s="149">
        <v>2120900</v>
      </c>
      <c r="M17" s="42"/>
      <c r="N17" s="42">
        <v>28911</v>
      </c>
      <c r="O17" s="42">
        <v>13833</v>
      </c>
      <c r="P17" s="42">
        <v>5.13</v>
      </c>
      <c r="Q17" s="42">
        <v>1704</v>
      </c>
      <c r="R17" s="18">
        <v>310.6894</v>
      </c>
      <c r="S17" s="42"/>
      <c r="T17" s="42"/>
      <c r="U17" s="42">
        <v>3</v>
      </c>
    </row>
    <row r="18" s="38" customFormat="1" customHeight="1" spans="1:21">
      <c r="A18" s="50" t="s">
        <v>56</v>
      </c>
      <c r="B18" s="14">
        <v>59</v>
      </c>
      <c r="C18" s="14">
        <v>12</v>
      </c>
      <c r="D18" s="18">
        <v>8</v>
      </c>
      <c r="E18" s="18"/>
      <c r="F18" s="18">
        <v>4</v>
      </c>
      <c r="G18" s="18">
        <v>47</v>
      </c>
      <c r="H18" s="42">
        <v>17.21</v>
      </c>
      <c r="I18" s="42">
        <v>12.27</v>
      </c>
      <c r="J18" s="149">
        <v>1082892</v>
      </c>
      <c r="K18" s="149">
        <v>3924000</v>
      </c>
      <c r="L18" s="149"/>
      <c r="M18" s="42"/>
      <c r="N18" s="42">
        <v>38280</v>
      </c>
      <c r="O18" s="42">
        <v>19815</v>
      </c>
      <c r="P18" s="42">
        <v>0.47</v>
      </c>
      <c r="Q18" s="42">
        <v>258</v>
      </c>
      <c r="R18" s="18">
        <v>79.8359</v>
      </c>
      <c r="S18" s="42">
        <v>1</v>
      </c>
      <c r="T18" s="42"/>
      <c r="U18" s="42"/>
    </row>
    <row r="19" s="38" customFormat="1" customHeight="1" spans="1:21">
      <c r="A19" s="50" t="s">
        <v>57</v>
      </c>
      <c r="B19" s="14"/>
      <c r="C19" s="14"/>
      <c r="D19" s="18"/>
      <c r="E19" s="18"/>
      <c r="F19" s="18"/>
      <c r="G19" s="18"/>
      <c r="H19" s="42">
        <v>53.83</v>
      </c>
      <c r="I19" s="42"/>
      <c r="J19" s="149">
        <v>281609</v>
      </c>
      <c r="K19" s="149">
        <v>4350200</v>
      </c>
      <c r="L19" s="149"/>
      <c r="M19" s="42"/>
      <c r="N19" s="42">
        <v>32296</v>
      </c>
      <c r="O19" s="42"/>
      <c r="P19" s="42"/>
      <c r="Q19" s="42"/>
      <c r="R19" s="18">
        <v>8.4777</v>
      </c>
      <c r="S19" s="42"/>
      <c r="T19" s="42"/>
      <c r="U19" s="42"/>
    </row>
    <row r="20" s="38" customFormat="1" customHeight="1" spans="1:21">
      <c r="A20" s="50" t="s">
        <v>58</v>
      </c>
      <c r="B20" s="14">
        <v>101</v>
      </c>
      <c r="C20" s="14">
        <v>101</v>
      </c>
      <c r="D20" s="18">
        <v>17</v>
      </c>
      <c r="E20" s="18">
        <v>51</v>
      </c>
      <c r="F20" s="18">
        <v>33</v>
      </c>
      <c r="G20" s="18"/>
      <c r="H20" s="42">
        <v>71.25</v>
      </c>
      <c r="I20" s="42">
        <v>34.76</v>
      </c>
      <c r="J20" s="149">
        <v>336452</v>
      </c>
      <c r="K20" s="149">
        <v>5703600</v>
      </c>
      <c r="L20" s="149"/>
      <c r="M20" s="42"/>
      <c r="N20" s="42">
        <v>36438</v>
      </c>
      <c r="O20" s="42">
        <v>17360</v>
      </c>
      <c r="P20" s="42">
        <v>8.1</v>
      </c>
      <c r="Q20" s="42">
        <v>499</v>
      </c>
      <c r="R20" s="18">
        <v>130.7038</v>
      </c>
      <c r="S20" s="42">
        <v>1</v>
      </c>
      <c r="T20" s="42">
        <v>1</v>
      </c>
      <c r="U20" s="42">
        <v>2</v>
      </c>
    </row>
    <row r="21" s="38" customFormat="1" customHeight="1" spans="1:21">
      <c r="A21" s="50" t="s">
        <v>59</v>
      </c>
      <c r="B21" s="14">
        <v>344</v>
      </c>
      <c r="C21" s="14">
        <v>335</v>
      </c>
      <c r="D21" s="18">
        <v>198</v>
      </c>
      <c r="E21" s="18">
        <v>4</v>
      </c>
      <c r="F21" s="18">
        <v>133</v>
      </c>
      <c r="G21" s="18">
        <v>9</v>
      </c>
      <c r="H21" s="42">
        <v>134.42</v>
      </c>
      <c r="I21" s="42">
        <v>56.74</v>
      </c>
      <c r="J21" s="149">
        <v>519517</v>
      </c>
      <c r="K21" s="149">
        <v>7832700</v>
      </c>
      <c r="L21" s="149">
        <v>1562100</v>
      </c>
      <c r="M21" s="42">
        <v>5800</v>
      </c>
      <c r="N21" s="42">
        <v>34959</v>
      </c>
      <c r="O21" s="42">
        <v>17844</v>
      </c>
      <c r="P21" s="42">
        <v>11.13</v>
      </c>
      <c r="Q21" s="42">
        <v>109</v>
      </c>
      <c r="R21" s="18">
        <v>516.7851</v>
      </c>
      <c r="S21" s="42"/>
      <c r="T21" s="42"/>
      <c r="U21" s="42">
        <v>1</v>
      </c>
    </row>
    <row r="22" s="38" customFormat="1" customHeight="1" spans="1:21">
      <c r="A22" s="50" t="s">
        <v>60</v>
      </c>
      <c r="B22" s="14"/>
      <c r="C22" s="14"/>
      <c r="D22" s="18"/>
      <c r="E22" s="18"/>
      <c r="F22" s="18"/>
      <c r="G22" s="18"/>
      <c r="H22" s="42">
        <v>38</v>
      </c>
      <c r="I22" s="42">
        <v>28.21</v>
      </c>
      <c r="J22" s="149">
        <v>74827</v>
      </c>
      <c r="K22" s="149">
        <v>1309200</v>
      </c>
      <c r="L22" s="149"/>
      <c r="M22" s="42"/>
      <c r="N22" s="42">
        <v>24095</v>
      </c>
      <c r="O22" s="42">
        <v>11071</v>
      </c>
      <c r="P22" s="42">
        <v>11</v>
      </c>
      <c r="Q22" s="153">
        <v>5751</v>
      </c>
      <c r="R22" s="18">
        <v>910.9568</v>
      </c>
      <c r="S22" s="42">
        <v>1</v>
      </c>
      <c r="T22" s="42"/>
      <c r="U22" s="42">
        <v>1</v>
      </c>
    </row>
    <row r="23" s="38" customFormat="1" customHeight="1" spans="1:21">
      <c r="A23" s="50" t="s">
        <v>61</v>
      </c>
      <c r="B23" s="14"/>
      <c r="C23" s="14"/>
      <c r="D23" s="18"/>
      <c r="E23" s="18"/>
      <c r="F23" s="18"/>
      <c r="G23" s="18"/>
      <c r="H23" s="42">
        <v>32.19</v>
      </c>
      <c r="I23" s="42">
        <v>21.79</v>
      </c>
      <c r="J23" s="149">
        <v>81119</v>
      </c>
      <c r="K23" s="149">
        <v>1412000</v>
      </c>
      <c r="L23" s="149"/>
      <c r="M23" s="42"/>
      <c r="N23" s="42">
        <v>24931</v>
      </c>
      <c r="O23" s="42">
        <v>11447</v>
      </c>
      <c r="P23" s="42">
        <v>6.18</v>
      </c>
      <c r="Q23" s="153">
        <v>4147</v>
      </c>
      <c r="R23" s="18">
        <v>762.1034</v>
      </c>
      <c r="S23" s="42"/>
      <c r="T23" s="42"/>
      <c r="U23" s="42">
        <v>2</v>
      </c>
    </row>
    <row r="24" s="38" customFormat="1" customHeight="1" spans="1:21">
      <c r="A24" s="50" t="s">
        <v>62</v>
      </c>
      <c r="B24" s="14"/>
      <c r="C24" s="14"/>
      <c r="D24" s="18"/>
      <c r="E24" s="18"/>
      <c r="F24" s="18"/>
      <c r="G24" s="18"/>
      <c r="H24" s="42">
        <v>66.47</v>
      </c>
      <c r="I24" s="42">
        <v>37.64</v>
      </c>
      <c r="J24" s="149">
        <v>652193</v>
      </c>
      <c r="K24" s="149">
        <v>4387300</v>
      </c>
      <c r="L24" s="149"/>
      <c r="M24" s="42"/>
      <c r="N24" s="42">
        <v>33151</v>
      </c>
      <c r="O24" s="42">
        <v>14555</v>
      </c>
      <c r="P24" s="42">
        <v>6.5</v>
      </c>
      <c r="Q24" s="153">
        <v>5755</v>
      </c>
      <c r="R24" s="18">
        <v>982.4406</v>
      </c>
      <c r="S24" s="42">
        <v>2</v>
      </c>
      <c r="T24" s="42"/>
      <c r="U24" s="42">
        <v>4</v>
      </c>
    </row>
    <row r="25" s="38" customFormat="1" customHeight="1" spans="1:21">
      <c r="A25" s="50" t="s">
        <v>63</v>
      </c>
      <c r="B25" s="14"/>
      <c r="C25" s="14"/>
      <c r="D25" s="18"/>
      <c r="E25" s="18"/>
      <c r="F25" s="18"/>
      <c r="G25" s="18"/>
      <c r="H25" s="42">
        <v>38.67</v>
      </c>
      <c r="I25" s="42">
        <v>3.43</v>
      </c>
      <c r="J25" s="149">
        <v>231138</v>
      </c>
      <c r="K25" s="149">
        <v>4997500</v>
      </c>
      <c r="L25" s="149"/>
      <c r="M25" s="42"/>
      <c r="N25" s="42">
        <v>35602</v>
      </c>
      <c r="O25" s="42">
        <v>15655</v>
      </c>
      <c r="P25" s="42">
        <v>0.34</v>
      </c>
      <c r="Q25" s="153">
        <v>601</v>
      </c>
      <c r="R25" s="18">
        <v>353.4366</v>
      </c>
      <c r="S25" s="42"/>
      <c r="T25" s="42"/>
      <c r="U25" s="42">
        <v>1</v>
      </c>
    </row>
    <row r="26" s="1" customFormat="1" customHeight="1" spans="1:21">
      <c r="A26" s="49" t="s">
        <v>10</v>
      </c>
      <c r="B26" s="14">
        <v>439</v>
      </c>
      <c r="C26" s="14">
        <v>315</v>
      </c>
      <c r="D26" s="14">
        <v>172</v>
      </c>
      <c r="E26" s="14">
        <v>128</v>
      </c>
      <c r="F26" s="14">
        <v>15</v>
      </c>
      <c r="G26" s="14">
        <v>124</v>
      </c>
      <c r="H26" s="45">
        <v>344.26</v>
      </c>
      <c r="I26" s="45">
        <v>131.18</v>
      </c>
      <c r="J26" s="45">
        <v>1019294</v>
      </c>
      <c r="K26" s="45">
        <v>15871300</v>
      </c>
      <c r="L26" s="45">
        <v>1587100</v>
      </c>
      <c r="M26" s="45"/>
      <c r="N26" s="45">
        <v>29272</v>
      </c>
      <c r="O26" s="45">
        <v>13882</v>
      </c>
      <c r="P26" s="45">
        <v>27.14</v>
      </c>
      <c r="Q26" s="45">
        <v>4283</v>
      </c>
      <c r="R26" s="14">
        <v>1195.8164</v>
      </c>
      <c r="S26" s="45">
        <v>2</v>
      </c>
      <c r="T26" s="45"/>
      <c r="U26" s="45">
        <v>11</v>
      </c>
    </row>
    <row r="27" s="2" customFormat="1" customHeight="1" spans="1:21">
      <c r="A27" s="50" t="s">
        <v>64</v>
      </c>
      <c r="B27" s="14">
        <v>20</v>
      </c>
      <c r="C27" s="14">
        <v>20</v>
      </c>
      <c r="D27" s="18">
        <v>20</v>
      </c>
      <c r="E27" s="18"/>
      <c r="F27" s="18"/>
      <c r="G27" s="18"/>
      <c r="H27" s="42">
        <v>44.36</v>
      </c>
      <c r="I27" s="42">
        <v>28.3</v>
      </c>
      <c r="J27" s="149">
        <v>203230</v>
      </c>
      <c r="K27" s="149">
        <v>4017200</v>
      </c>
      <c r="L27" s="149"/>
      <c r="M27" s="42"/>
      <c r="N27" s="42">
        <v>27966</v>
      </c>
      <c r="O27" s="42">
        <v>13545</v>
      </c>
      <c r="P27" s="42">
        <v>3.26</v>
      </c>
      <c r="Q27" s="154">
        <v>10</v>
      </c>
      <c r="R27" s="18">
        <v>272.0663</v>
      </c>
      <c r="S27" s="42">
        <v>1</v>
      </c>
      <c r="T27" s="42"/>
      <c r="U27" s="42">
        <v>6</v>
      </c>
    </row>
    <row r="28" s="2" customFormat="1" customHeight="1" spans="1:21">
      <c r="A28" s="50" t="s">
        <v>65</v>
      </c>
      <c r="B28" s="14">
        <v>22</v>
      </c>
      <c r="C28" s="14">
        <v>22</v>
      </c>
      <c r="D28" s="18">
        <v>22</v>
      </c>
      <c r="E28" s="18"/>
      <c r="F28" s="18"/>
      <c r="G28" s="18"/>
      <c r="H28" s="42">
        <v>40.55</v>
      </c>
      <c r="I28" s="42">
        <v>19.12</v>
      </c>
      <c r="J28" s="149">
        <v>210148</v>
      </c>
      <c r="K28" s="149">
        <v>2846900</v>
      </c>
      <c r="L28" s="149">
        <v>201400</v>
      </c>
      <c r="M28" s="42"/>
      <c r="N28" s="42">
        <v>33562</v>
      </c>
      <c r="O28" s="42">
        <v>15663</v>
      </c>
      <c r="P28" s="42">
        <v>1.75</v>
      </c>
      <c r="Q28" s="154">
        <v>310</v>
      </c>
      <c r="R28" s="18">
        <v>80.774</v>
      </c>
      <c r="S28" s="42"/>
      <c r="T28" s="42"/>
      <c r="U28" s="42">
        <v>2</v>
      </c>
    </row>
    <row r="29" s="2" customFormat="1" customHeight="1" spans="1:22">
      <c r="A29" s="50" t="s">
        <v>66</v>
      </c>
      <c r="B29" s="14">
        <v>35</v>
      </c>
      <c r="C29" s="14">
        <v>35</v>
      </c>
      <c r="D29" s="18">
        <v>28</v>
      </c>
      <c r="E29" s="18">
        <v>7</v>
      </c>
      <c r="F29" s="18"/>
      <c r="G29" s="18"/>
      <c r="H29" s="42">
        <v>54.83</v>
      </c>
      <c r="I29" s="42">
        <v>29.3</v>
      </c>
      <c r="J29" s="149">
        <v>227795</v>
      </c>
      <c r="K29" s="149">
        <v>3303800</v>
      </c>
      <c r="L29" s="149">
        <v>317500</v>
      </c>
      <c r="M29" s="42"/>
      <c r="N29" s="42">
        <v>32910</v>
      </c>
      <c r="O29" s="42">
        <v>15497</v>
      </c>
      <c r="P29" s="42">
        <v>3.99</v>
      </c>
      <c r="Q29" s="154">
        <v>122</v>
      </c>
      <c r="R29" s="18">
        <v>23.891</v>
      </c>
      <c r="S29" s="42"/>
      <c r="T29" s="42"/>
      <c r="U29" s="42">
        <v>1</v>
      </c>
      <c r="V29" s="155"/>
    </row>
    <row r="30" s="2" customFormat="1" ht="30" customHeight="1" spans="1:21">
      <c r="A30" s="21" t="s">
        <v>67</v>
      </c>
      <c r="B30" s="14">
        <v>354</v>
      </c>
      <c r="C30" s="14">
        <v>230</v>
      </c>
      <c r="D30" s="18">
        <v>98</v>
      </c>
      <c r="E30" s="18">
        <v>117</v>
      </c>
      <c r="F30" s="18">
        <v>15</v>
      </c>
      <c r="G30" s="18">
        <v>124</v>
      </c>
      <c r="H30" s="42">
        <v>90.92</v>
      </c>
      <c r="I30" s="42">
        <v>19.59</v>
      </c>
      <c r="J30" s="149">
        <v>194420</v>
      </c>
      <c r="K30" s="149">
        <v>2606000</v>
      </c>
      <c r="L30" s="149">
        <v>528000</v>
      </c>
      <c r="M30" s="42"/>
      <c r="N30" s="42">
        <v>24526</v>
      </c>
      <c r="O30" s="42">
        <v>14281</v>
      </c>
      <c r="P30" s="42">
        <v>5.84</v>
      </c>
      <c r="Q30" s="154">
        <v>722</v>
      </c>
      <c r="R30" s="18">
        <v>56.296</v>
      </c>
      <c r="S30" s="42"/>
      <c r="T30" s="42"/>
      <c r="U30" s="42"/>
    </row>
    <row r="31" s="2" customFormat="1" customHeight="1" spans="1:21">
      <c r="A31" s="50" t="s">
        <v>68</v>
      </c>
      <c r="B31" s="14">
        <v>8</v>
      </c>
      <c r="C31" s="14">
        <v>8</v>
      </c>
      <c r="D31" s="18">
        <v>4</v>
      </c>
      <c r="E31" s="18">
        <v>4</v>
      </c>
      <c r="F31" s="18"/>
      <c r="G31" s="18"/>
      <c r="H31" s="42">
        <v>113.6</v>
      </c>
      <c r="I31" s="42">
        <v>34.87</v>
      </c>
      <c r="J31" s="149">
        <v>183701</v>
      </c>
      <c r="K31" s="149">
        <v>3097400</v>
      </c>
      <c r="L31" s="149">
        <v>540200</v>
      </c>
      <c r="M31" s="42"/>
      <c r="N31" s="42"/>
      <c r="O31" s="42">
        <v>17200</v>
      </c>
      <c r="P31" s="42">
        <v>12.3</v>
      </c>
      <c r="Q31" s="154">
        <v>3119</v>
      </c>
      <c r="R31" s="18">
        <v>762.7891</v>
      </c>
      <c r="S31" s="42">
        <v>1</v>
      </c>
      <c r="T31" s="42"/>
      <c r="U31" s="42">
        <v>2</v>
      </c>
    </row>
    <row r="32" customHeight="1" spans="1:21">
      <c r="A32" s="141" t="s">
        <v>12</v>
      </c>
      <c r="B32" s="142">
        <v>466</v>
      </c>
      <c r="C32" s="142">
        <v>466</v>
      </c>
      <c r="D32" s="142">
        <v>109</v>
      </c>
      <c r="E32" s="142">
        <v>278</v>
      </c>
      <c r="F32" s="142">
        <v>79</v>
      </c>
      <c r="G32" s="142"/>
      <c r="H32" s="143">
        <v>697.28</v>
      </c>
      <c r="I32" s="143">
        <v>369.89</v>
      </c>
      <c r="J32" s="142">
        <v>3163350</v>
      </c>
      <c r="K32" s="142">
        <v>57546400</v>
      </c>
      <c r="L32" s="142">
        <v>1097253</v>
      </c>
      <c r="M32" s="142">
        <v>343156</v>
      </c>
      <c r="N32" s="150">
        <v>37275</v>
      </c>
      <c r="O32" s="150">
        <v>15861</v>
      </c>
      <c r="P32" s="150">
        <v>72.98</v>
      </c>
      <c r="Q32" s="150">
        <v>19297</v>
      </c>
      <c r="R32" s="142">
        <v>3945.1955</v>
      </c>
      <c r="S32" s="150">
        <v>6</v>
      </c>
      <c r="T32" s="150">
        <v>1</v>
      </c>
      <c r="U32" s="150">
        <v>23</v>
      </c>
    </row>
    <row r="33" ht="30" customHeight="1" spans="1:21">
      <c r="A33" s="129" t="s">
        <v>69</v>
      </c>
      <c r="B33" s="14">
        <v>182</v>
      </c>
      <c r="C33" s="14">
        <v>182</v>
      </c>
      <c r="D33" s="144">
        <v>57</v>
      </c>
      <c r="E33" s="144">
        <v>70</v>
      </c>
      <c r="F33" s="144">
        <v>55</v>
      </c>
      <c r="G33" s="144"/>
      <c r="H33" s="145">
        <v>100.6</v>
      </c>
      <c r="I33" s="145">
        <v>54.88</v>
      </c>
      <c r="J33" s="151">
        <v>252934</v>
      </c>
      <c r="K33" s="151">
        <v>7496300</v>
      </c>
      <c r="L33" s="151">
        <v>525100</v>
      </c>
      <c r="M33" s="145"/>
      <c r="N33" s="145">
        <v>35365</v>
      </c>
      <c r="O33" s="145">
        <v>32390</v>
      </c>
      <c r="P33" s="145">
        <v>11.28</v>
      </c>
      <c r="Q33" s="154">
        <v>1066</v>
      </c>
      <c r="R33" s="144">
        <v>78.6459</v>
      </c>
      <c r="S33" s="145"/>
      <c r="T33" s="145"/>
      <c r="U33" s="145">
        <v>3</v>
      </c>
    </row>
    <row r="34" customHeight="1" spans="1:21">
      <c r="A34" s="146" t="s">
        <v>70</v>
      </c>
      <c r="B34" s="14">
        <v>59</v>
      </c>
      <c r="C34" s="14">
        <v>59</v>
      </c>
      <c r="D34" s="144">
        <v>19</v>
      </c>
      <c r="E34" s="144">
        <v>29</v>
      </c>
      <c r="F34" s="144">
        <v>11</v>
      </c>
      <c r="G34" s="144"/>
      <c r="H34" s="145">
        <v>40.2</v>
      </c>
      <c r="I34" s="145">
        <v>19.2</v>
      </c>
      <c r="J34" s="151">
        <v>216415</v>
      </c>
      <c r="K34" s="151">
        <v>3304000</v>
      </c>
      <c r="L34" s="151"/>
      <c r="M34" s="145"/>
      <c r="N34" s="145">
        <v>28268</v>
      </c>
      <c r="O34" s="145">
        <v>15595</v>
      </c>
      <c r="P34" s="145">
        <v>3.17</v>
      </c>
      <c r="Q34" s="154">
        <v>498</v>
      </c>
      <c r="R34" s="144">
        <v>62.7404</v>
      </c>
      <c r="S34" s="145"/>
      <c r="T34" s="145"/>
      <c r="U34" s="145"/>
    </row>
    <row r="35" customHeight="1" spans="1:21">
      <c r="A35" s="146" t="s">
        <v>71</v>
      </c>
      <c r="B35" s="14">
        <v>99</v>
      </c>
      <c r="C35" s="14">
        <v>99</v>
      </c>
      <c r="D35" s="144">
        <v>10</v>
      </c>
      <c r="E35" s="144">
        <v>89</v>
      </c>
      <c r="F35" s="144"/>
      <c r="G35" s="144"/>
      <c r="H35" s="145">
        <v>111.82</v>
      </c>
      <c r="I35" s="145">
        <v>52.06</v>
      </c>
      <c r="J35" s="151">
        <v>1172008</v>
      </c>
      <c r="K35" s="151">
        <v>16204700</v>
      </c>
      <c r="L35" s="151">
        <v>389700</v>
      </c>
      <c r="M35" s="145"/>
      <c r="N35" s="145">
        <v>40035</v>
      </c>
      <c r="O35" s="145">
        <v>18166</v>
      </c>
      <c r="P35" s="145">
        <v>4.81</v>
      </c>
      <c r="Q35" s="154">
        <v>992</v>
      </c>
      <c r="R35" s="144">
        <v>28.7846</v>
      </c>
      <c r="S35" s="145"/>
      <c r="T35" s="145"/>
      <c r="U35" s="145">
        <v>1</v>
      </c>
    </row>
    <row r="36" customHeight="1" spans="1:21">
      <c r="A36" s="146" t="s">
        <v>72</v>
      </c>
      <c r="B36" s="14">
        <v>74</v>
      </c>
      <c r="C36" s="14">
        <v>74</v>
      </c>
      <c r="D36" s="144">
        <v>12</v>
      </c>
      <c r="E36" s="144">
        <v>56</v>
      </c>
      <c r="F36" s="144">
        <v>6</v>
      </c>
      <c r="G36" s="144"/>
      <c r="H36" s="145">
        <v>32.76</v>
      </c>
      <c r="I36" s="145">
        <v>7.65</v>
      </c>
      <c r="J36" s="151">
        <v>385015</v>
      </c>
      <c r="K36" s="151">
        <v>6762800</v>
      </c>
      <c r="L36" s="151"/>
      <c r="M36" s="145"/>
      <c r="N36" s="145">
        <v>40633</v>
      </c>
      <c r="O36" s="145"/>
      <c r="P36" s="145">
        <v>0.6</v>
      </c>
      <c r="Q36" s="154">
        <v>199</v>
      </c>
      <c r="R36" s="144">
        <v>6.8333</v>
      </c>
      <c r="S36" s="145"/>
      <c r="T36" s="145"/>
      <c r="U36" s="145">
        <v>1</v>
      </c>
    </row>
    <row r="37" customHeight="1" spans="1:21">
      <c r="A37" s="146" t="s">
        <v>73</v>
      </c>
      <c r="B37" s="14">
        <v>27</v>
      </c>
      <c r="C37" s="14">
        <v>27</v>
      </c>
      <c r="D37" s="144"/>
      <c r="E37" s="144">
        <v>27</v>
      </c>
      <c r="F37" s="144"/>
      <c r="G37" s="144"/>
      <c r="H37" s="145">
        <v>159.05</v>
      </c>
      <c r="I37" s="145">
        <v>77.01</v>
      </c>
      <c r="J37" s="151">
        <v>365944</v>
      </c>
      <c r="K37" s="151">
        <v>8433800</v>
      </c>
      <c r="L37" s="151"/>
      <c r="M37" s="145"/>
      <c r="N37" s="145">
        <v>36566</v>
      </c>
      <c r="O37" s="145">
        <v>16790</v>
      </c>
      <c r="P37" s="145">
        <v>18.52</v>
      </c>
      <c r="Q37" s="154">
        <v>5154</v>
      </c>
      <c r="R37" s="144">
        <v>449.1212</v>
      </c>
      <c r="S37" s="145"/>
      <c r="T37" s="145"/>
      <c r="U37" s="145">
        <v>3</v>
      </c>
    </row>
    <row r="38" customHeight="1" spans="1:21">
      <c r="A38" s="146" t="s">
        <v>74</v>
      </c>
      <c r="B38" s="14">
        <v>4</v>
      </c>
      <c r="C38" s="14">
        <v>4</v>
      </c>
      <c r="D38" s="144">
        <v>4</v>
      </c>
      <c r="E38" s="144"/>
      <c r="F38" s="144"/>
      <c r="G38" s="144"/>
      <c r="H38" s="145">
        <v>18.61</v>
      </c>
      <c r="I38" s="145">
        <v>13.71</v>
      </c>
      <c r="J38" s="151">
        <v>93319</v>
      </c>
      <c r="K38" s="151">
        <v>1415800</v>
      </c>
      <c r="L38" s="151"/>
      <c r="M38" s="145"/>
      <c r="N38" s="145">
        <v>32833</v>
      </c>
      <c r="O38" s="145">
        <v>13499</v>
      </c>
      <c r="P38" s="145">
        <v>2.32</v>
      </c>
      <c r="Q38" s="154">
        <v>127</v>
      </c>
      <c r="R38" s="144">
        <v>87.9384</v>
      </c>
      <c r="S38" s="145">
        <v>1</v>
      </c>
      <c r="T38" s="145"/>
      <c r="U38" s="145">
        <v>1</v>
      </c>
    </row>
    <row r="39" customHeight="1" spans="1:21">
      <c r="A39" s="146" t="s">
        <v>75</v>
      </c>
      <c r="B39" s="14">
        <v>21</v>
      </c>
      <c r="C39" s="14">
        <v>21</v>
      </c>
      <c r="D39" s="144">
        <v>7</v>
      </c>
      <c r="E39" s="144">
        <v>7</v>
      </c>
      <c r="F39" s="144">
        <v>7</v>
      </c>
      <c r="G39" s="144"/>
      <c r="H39" s="145">
        <v>23.53</v>
      </c>
      <c r="I39" s="145"/>
      <c r="J39" s="151">
        <v>223972</v>
      </c>
      <c r="K39" s="151">
        <v>4804900</v>
      </c>
      <c r="L39" s="151"/>
      <c r="M39" s="145"/>
      <c r="N39" s="145">
        <v>44323</v>
      </c>
      <c r="O39" s="145"/>
      <c r="P39" s="145">
        <v>0.06</v>
      </c>
      <c r="Q39" s="154">
        <v>78</v>
      </c>
      <c r="R39" s="144">
        <v>14.6283</v>
      </c>
      <c r="S39" s="145">
        <v>1</v>
      </c>
      <c r="T39" s="145"/>
      <c r="U39" s="145">
        <v>1</v>
      </c>
    </row>
    <row r="40" customHeight="1" spans="1:21">
      <c r="A40" s="146" t="s">
        <v>76</v>
      </c>
      <c r="B40" s="14"/>
      <c r="C40" s="14"/>
      <c r="D40" s="144"/>
      <c r="E40" s="144"/>
      <c r="F40" s="144"/>
      <c r="G40" s="144"/>
      <c r="H40" s="145">
        <v>59.08</v>
      </c>
      <c r="I40" s="145">
        <v>31.93</v>
      </c>
      <c r="J40" s="151">
        <v>106835</v>
      </c>
      <c r="K40" s="151">
        <v>3060200</v>
      </c>
      <c r="L40" s="151"/>
      <c r="M40" s="145"/>
      <c r="N40" s="145">
        <v>26178</v>
      </c>
      <c r="O40" s="145">
        <v>12549</v>
      </c>
      <c r="P40" s="145">
        <v>13.37</v>
      </c>
      <c r="Q40" s="154">
        <v>1876</v>
      </c>
      <c r="R40" s="144">
        <v>569.0952</v>
      </c>
      <c r="S40" s="145">
        <v>1</v>
      </c>
      <c r="T40" s="145">
        <v>1</v>
      </c>
      <c r="U40" s="145">
        <v>3</v>
      </c>
    </row>
    <row r="41" customHeight="1" spans="1:21">
      <c r="A41" s="146" t="s">
        <v>77</v>
      </c>
      <c r="B41" s="14"/>
      <c r="C41" s="14"/>
      <c r="D41" s="144"/>
      <c r="E41" s="144"/>
      <c r="F41" s="144"/>
      <c r="G41" s="144"/>
      <c r="H41" s="145">
        <v>118.42</v>
      </c>
      <c r="I41" s="145">
        <v>90.19</v>
      </c>
      <c r="J41" s="151">
        <v>239888</v>
      </c>
      <c r="K41" s="151">
        <v>4240300</v>
      </c>
      <c r="L41" s="151"/>
      <c r="M41" s="145"/>
      <c r="N41" s="145">
        <v>25320</v>
      </c>
      <c r="O41" s="145">
        <v>13015</v>
      </c>
      <c r="P41" s="145">
        <v>10.67</v>
      </c>
      <c r="Q41" s="154">
        <v>7448</v>
      </c>
      <c r="R41" s="144">
        <v>772.3963</v>
      </c>
      <c r="S41" s="145">
        <v>1</v>
      </c>
      <c r="T41" s="145"/>
      <c r="U41" s="145">
        <v>7</v>
      </c>
    </row>
    <row r="42" customHeight="1" spans="1:21">
      <c r="A42" s="146" t="s">
        <v>78</v>
      </c>
      <c r="B42" s="14"/>
      <c r="C42" s="14"/>
      <c r="D42" s="144"/>
      <c r="E42" s="144"/>
      <c r="F42" s="144"/>
      <c r="G42" s="144"/>
      <c r="H42" s="145">
        <v>33.21</v>
      </c>
      <c r="I42" s="145">
        <v>23.26</v>
      </c>
      <c r="J42" s="145">
        <v>107020</v>
      </c>
      <c r="K42" s="145">
        <v>1823600</v>
      </c>
      <c r="L42" s="145">
        <v>182453</v>
      </c>
      <c r="M42" s="145">
        <v>343156</v>
      </c>
      <c r="N42" s="145">
        <v>26987</v>
      </c>
      <c r="O42" s="145">
        <v>11961</v>
      </c>
      <c r="P42" s="145">
        <v>8.18</v>
      </c>
      <c r="Q42" s="154">
        <v>1859</v>
      </c>
      <c r="R42" s="144">
        <v>1875.0119</v>
      </c>
      <c r="S42" s="145">
        <v>2</v>
      </c>
      <c r="T42" s="145"/>
      <c r="U42" s="145">
        <v>3</v>
      </c>
    </row>
    <row r="43" s="1" customFormat="1" customHeight="1" spans="1:21">
      <c r="A43" s="49" t="s">
        <v>14</v>
      </c>
      <c r="B43" s="14">
        <v>807</v>
      </c>
      <c r="C43" s="14">
        <v>552</v>
      </c>
      <c r="D43" s="14">
        <v>367</v>
      </c>
      <c r="E43" s="14">
        <v>115</v>
      </c>
      <c r="F43" s="14">
        <v>70</v>
      </c>
      <c r="G43" s="14">
        <v>255</v>
      </c>
      <c r="H43" s="45">
        <v>502.06</v>
      </c>
      <c r="I43" s="45">
        <v>358.21</v>
      </c>
      <c r="J43" s="45">
        <v>1189379</v>
      </c>
      <c r="K43" s="45">
        <v>24422800</v>
      </c>
      <c r="L43" s="45">
        <v>589200</v>
      </c>
      <c r="M43" s="45"/>
      <c r="N43" s="45">
        <v>28092</v>
      </c>
      <c r="O43" s="45">
        <v>13866</v>
      </c>
      <c r="P43" s="45">
        <v>71.66</v>
      </c>
      <c r="Q43" s="45">
        <v>27755</v>
      </c>
      <c r="R43" s="14">
        <v>4499.9047</v>
      </c>
      <c r="S43" s="45">
        <v>5</v>
      </c>
      <c r="T43" s="45"/>
      <c r="U43" s="45">
        <v>23</v>
      </c>
    </row>
    <row r="44" s="2" customFormat="1" customHeight="1" spans="1:21">
      <c r="A44" s="50" t="s">
        <v>79</v>
      </c>
      <c r="B44" s="14">
        <v>192</v>
      </c>
      <c r="C44" s="14">
        <v>131</v>
      </c>
      <c r="D44" s="18">
        <v>112</v>
      </c>
      <c r="E44" s="18">
        <v>19</v>
      </c>
      <c r="F44" s="18"/>
      <c r="G44" s="18">
        <v>61</v>
      </c>
      <c r="H44" s="42">
        <v>86.18</v>
      </c>
      <c r="I44" s="42">
        <v>69.6</v>
      </c>
      <c r="J44" s="42">
        <v>196595</v>
      </c>
      <c r="K44" s="42">
        <v>4047000</v>
      </c>
      <c r="L44" s="42"/>
      <c r="M44" s="42"/>
      <c r="N44" s="42">
        <v>28825</v>
      </c>
      <c r="O44" s="42">
        <v>14571</v>
      </c>
      <c r="P44" s="42">
        <v>9.18</v>
      </c>
      <c r="Q44" s="154">
        <v>2829</v>
      </c>
      <c r="R44" s="18">
        <v>381.5209</v>
      </c>
      <c r="S44" s="42">
        <v>1</v>
      </c>
      <c r="T44" s="42"/>
      <c r="U44" s="42">
        <v>2</v>
      </c>
    </row>
    <row r="45" s="2" customFormat="1" customHeight="1" spans="1:21">
      <c r="A45" s="50" t="s">
        <v>80</v>
      </c>
      <c r="B45" s="14">
        <v>290</v>
      </c>
      <c r="C45" s="14">
        <v>261</v>
      </c>
      <c r="D45" s="18">
        <v>147</v>
      </c>
      <c r="E45" s="18">
        <v>78</v>
      </c>
      <c r="F45" s="18">
        <v>36</v>
      </c>
      <c r="G45" s="18">
        <v>29</v>
      </c>
      <c r="H45" s="42">
        <v>89.84</v>
      </c>
      <c r="I45" s="42">
        <v>63.53</v>
      </c>
      <c r="J45" s="42">
        <v>219386</v>
      </c>
      <c r="K45" s="42">
        <v>2569000</v>
      </c>
      <c r="L45" s="42"/>
      <c r="M45" s="42"/>
      <c r="N45" s="42">
        <v>27924</v>
      </c>
      <c r="O45" s="42">
        <v>14856</v>
      </c>
      <c r="P45" s="42">
        <v>19.55</v>
      </c>
      <c r="Q45" s="154">
        <v>3167</v>
      </c>
      <c r="R45" s="18">
        <v>467.0714</v>
      </c>
      <c r="S45" s="42">
        <v>1</v>
      </c>
      <c r="T45" s="42"/>
      <c r="U45" s="42">
        <v>2</v>
      </c>
    </row>
    <row r="46" s="2" customFormat="1" customHeight="1" spans="1:21">
      <c r="A46" s="50" t="s">
        <v>81</v>
      </c>
      <c r="B46" s="14">
        <v>72</v>
      </c>
      <c r="C46" s="14">
        <v>72</v>
      </c>
      <c r="D46" s="18">
        <v>45</v>
      </c>
      <c r="E46" s="18">
        <v>4</v>
      </c>
      <c r="F46" s="18">
        <v>23</v>
      </c>
      <c r="G46" s="18"/>
      <c r="H46" s="42">
        <v>45.33</v>
      </c>
      <c r="I46" s="42">
        <v>38.18</v>
      </c>
      <c r="J46" s="42">
        <v>55300</v>
      </c>
      <c r="K46" s="42">
        <v>1300000</v>
      </c>
      <c r="L46" s="42"/>
      <c r="M46" s="42"/>
      <c r="N46" s="42">
        <v>26149</v>
      </c>
      <c r="O46" s="42">
        <v>13109</v>
      </c>
      <c r="P46" s="42">
        <v>9.65</v>
      </c>
      <c r="Q46" s="154">
        <v>1919</v>
      </c>
      <c r="R46" s="18">
        <v>316.6665</v>
      </c>
      <c r="S46" s="42">
        <v>1</v>
      </c>
      <c r="T46" s="42"/>
      <c r="U46" s="42">
        <v>1</v>
      </c>
    </row>
    <row r="47" s="2" customFormat="1" customHeight="1" spans="1:21">
      <c r="A47" s="50" t="s">
        <v>82</v>
      </c>
      <c r="B47" s="14">
        <v>161</v>
      </c>
      <c r="C47" s="14"/>
      <c r="D47" s="18"/>
      <c r="E47" s="18"/>
      <c r="F47" s="18"/>
      <c r="G47" s="18">
        <v>161</v>
      </c>
      <c r="H47" s="42">
        <v>21.53</v>
      </c>
      <c r="I47" s="42">
        <v>10.25</v>
      </c>
      <c r="J47" s="42">
        <v>113099</v>
      </c>
      <c r="K47" s="42">
        <v>1563000</v>
      </c>
      <c r="L47" s="42">
        <v>589200</v>
      </c>
      <c r="M47" s="42"/>
      <c r="N47" s="42">
        <v>28143</v>
      </c>
      <c r="O47" s="42">
        <v>16043</v>
      </c>
      <c r="P47" s="42">
        <v>0.7</v>
      </c>
      <c r="Q47" s="154">
        <v>439</v>
      </c>
      <c r="R47" s="18">
        <v>25.8805</v>
      </c>
      <c r="S47" s="42"/>
      <c r="T47" s="42"/>
      <c r="U47" s="42">
        <v>1</v>
      </c>
    </row>
    <row r="48" s="2" customFormat="1" customHeight="1" spans="1:21">
      <c r="A48" s="50" t="s">
        <v>83</v>
      </c>
      <c r="B48" s="14">
        <v>92</v>
      </c>
      <c r="C48" s="14">
        <v>88</v>
      </c>
      <c r="D48" s="18">
        <v>63</v>
      </c>
      <c r="E48" s="18">
        <v>14</v>
      </c>
      <c r="F48" s="18">
        <v>11</v>
      </c>
      <c r="G48" s="18">
        <v>4</v>
      </c>
      <c r="H48" s="42">
        <v>65.09</v>
      </c>
      <c r="I48" s="42">
        <v>55.97</v>
      </c>
      <c r="J48" s="42">
        <v>58795</v>
      </c>
      <c r="K48" s="42">
        <v>1892000</v>
      </c>
      <c r="L48" s="42"/>
      <c r="M48" s="42"/>
      <c r="N48" s="42">
        <v>23746</v>
      </c>
      <c r="O48" s="42">
        <v>12394</v>
      </c>
      <c r="P48" s="42">
        <v>13.5</v>
      </c>
      <c r="Q48" s="154">
        <v>4908</v>
      </c>
      <c r="R48" s="18">
        <v>432.6703</v>
      </c>
      <c r="S48" s="42"/>
      <c r="T48" s="42"/>
      <c r="U48" s="42">
        <v>3</v>
      </c>
    </row>
    <row r="49" s="2" customFormat="1" customHeight="1" spans="1:21">
      <c r="A49" s="50" t="s">
        <v>84</v>
      </c>
      <c r="B49" s="14"/>
      <c r="C49" s="14"/>
      <c r="D49" s="18"/>
      <c r="E49" s="18"/>
      <c r="F49" s="18"/>
      <c r="G49" s="18"/>
      <c r="H49" s="42">
        <v>20.63</v>
      </c>
      <c r="I49" s="42">
        <v>16.89</v>
      </c>
      <c r="J49" s="42">
        <v>131392</v>
      </c>
      <c r="K49" s="42">
        <v>1863600</v>
      </c>
      <c r="L49" s="42"/>
      <c r="M49" s="42"/>
      <c r="N49" s="42">
        <v>28627</v>
      </c>
      <c r="O49" s="42">
        <v>14736</v>
      </c>
      <c r="P49" s="42">
        <v>4.72</v>
      </c>
      <c r="Q49" s="154">
        <v>1955</v>
      </c>
      <c r="R49" s="18">
        <v>456.4519</v>
      </c>
      <c r="S49" s="42"/>
      <c r="T49" s="42"/>
      <c r="U49" s="42">
        <v>2</v>
      </c>
    </row>
    <row r="50" s="2" customFormat="1" customHeight="1" spans="1:21">
      <c r="A50" s="50" t="s">
        <v>85</v>
      </c>
      <c r="B50" s="14"/>
      <c r="C50" s="14"/>
      <c r="D50" s="18"/>
      <c r="E50" s="18"/>
      <c r="F50" s="18"/>
      <c r="G50" s="18"/>
      <c r="H50" s="42">
        <v>36.1</v>
      </c>
      <c r="I50" s="42">
        <v>26.89</v>
      </c>
      <c r="J50" s="42">
        <v>83526</v>
      </c>
      <c r="K50" s="42">
        <v>2122100</v>
      </c>
      <c r="L50" s="42"/>
      <c r="M50" s="42"/>
      <c r="N50" s="42">
        <v>26088</v>
      </c>
      <c r="O50" s="42">
        <v>13012</v>
      </c>
      <c r="P50" s="42">
        <v>4.51</v>
      </c>
      <c r="Q50" s="154">
        <v>2073</v>
      </c>
      <c r="R50" s="18">
        <v>741.113</v>
      </c>
      <c r="S50" s="42">
        <v>1</v>
      </c>
      <c r="T50" s="42"/>
      <c r="U50" s="42">
        <v>3</v>
      </c>
    </row>
    <row r="51" s="2" customFormat="1" customHeight="1" spans="1:21">
      <c r="A51" s="50" t="s">
        <v>86</v>
      </c>
      <c r="B51" s="14"/>
      <c r="C51" s="14"/>
      <c r="D51" s="18"/>
      <c r="E51" s="18"/>
      <c r="F51" s="18"/>
      <c r="G51" s="18"/>
      <c r="H51" s="42">
        <v>61.28</v>
      </c>
      <c r="I51" s="42">
        <v>45.21</v>
      </c>
      <c r="J51" s="42">
        <v>56999</v>
      </c>
      <c r="K51" s="42">
        <v>1727200</v>
      </c>
      <c r="L51" s="42"/>
      <c r="M51" s="42"/>
      <c r="N51" s="42">
        <v>25281</v>
      </c>
      <c r="O51" s="42">
        <v>13504</v>
      </c>
      <c r="P51" s="42">
        <v>7.64</v>
      </c>
      <c r="Q51" s="154">
        <v>6378</v>
      </c>
      <c r="R51" s="18">
        <v>918.0774</v>
      </c>
      <c r="S51" s="42"/>
      <c r="T51" s="42"/>
      <c r="U51" s="42">
        <v>3</v>
      </c>
    </row>
    <row r="52" s="2" customFormat="1" customHeight="1" spans="1:21">
      <c r="A52" s="50" t="s">
        <v>87</v>
      </c>
      <c r="B52" s="14"/>
      <c r="C52" s="14"/>
      <c r="D52" s="18"/>
      <c r="E52" s="18"/>
      <c r="F52" s="18"/>
      <c r="G52" s="18"/>
      <c r="H52" s="42">
        <v>16.81</v>
      </c>
      <c r="I52" s="42">
        <v>11.15</v>
      </c>
      <c r="J52" s="42">
        <v>40199</v>
      </c>
      <c r="K52" s="42">
        <v>1046500</v>
      </c>
      <c r="L52" s="42"/>
      <c r="M52" s="42"/>
      <c r="N52" s="42">
        <v>26324</v>
      </c>
      <c r="O52" s="42">
        <v>13650</v>
      </c>
      <c r="P52" s="42">
        <v>1.56</v>
      </c>
      <c r="Q52" s="154">
        <v>3872</v>
      </c>
      <c r="R52" s="18">
        <v>704.6613</v>
      </c>
      <c r="S52" s="42">
        <v>1</v>
      </c>
      <c r="T52" s="42"/>
      <c r="U52" s="42">
        <v>5</v>
      </c>
    </row>
    <row r="53" s="2" customFormat="1" customHeight="1" spans="1:21">
      <c r="A53" s="50" t="s">
        <v>88</v>
      </c>
      <c r="B53" s="14"/>
      <c r="C53" s="14"/>
      <c r="D53" s="18"/>
      <c r="E53" s="18"/>
      <c r="F53" s="18"/>
      <c r="G53" s="18"/>
      <c r="H53" s="42">
        <v>45.1</v>
      </c>
      <c r="I53" s="42">
        <v>10.34</v>
      </c>
      <c r="J53" s="42">
        <v>137639</v>
      </c>
      <c r="K53" s="42">
        <v>4641800</v>
      </c>
      <c r="L53" s="42"/>
      <c r="M53" s="42"/>
      <c r="N53" s="42">
        <v>30917</v>
      </c>
      <c r="O53" s="42">
        <v>13846</v>
      </c>
      <c r="P53" s="42">
        <v>0.58</v>
      </c>
      <c r="Q53" s="154">
        <v>127</v>
      </c>
      <c r="R53" s="18">
        <v>26.7877</v>
      </c>
      <c r="S53" s="42"/>
      <c r="T53" s="42"/>
      <c r="U53" s="42">
        <v>1</v>
      </c>
    </row>
    <row r="54" s="2" customFormat="1" customHeight="1" spans="1:21">
      <c r="A54" s="50" t="s">
        <v>89</v>
      </c>
      <c r="B54" s="14"/>
      <c r="C54" s="14"/>
      <c r="D54" s="18"/>
      <c r="E54" s="18"/>
      <c r="F54" s="18"/>
      <c r="G54" s="18"/>
      <c r="H54" s="42">
        <v>14.17</v>
      </c>
      <c r="I54" s="42">
        <v>10.2</v>
      </c>
      <c r="J54" s="42">
        <v>96449</v>
      </c>
      <c r="K54" s="42">
        <v>1650600</v>
      </c>
      <c r="L54" s="42"/>
      <c r="M54" s="42"/>
      <c r="N54" s="42">
        <v>32054</v>
      </c>
      <c r="O54" s="42">
        <v>15074</v>
      </c>
      <c r="P54" s="42">
        <v>0.07</v>
      </c>
      <c r="Q54" s="154">
        <v>88</v>
      </c>
      <c r="R54" s="18">
        <v>29.0038</v>
      </c>
      <c r="S54" s="42"/>
      <c r="T54" s="42"/>
      <c r="U54" s="42"/>
    </row>
    <row r="55" customHeight="1" spans="1:21">
      <c r="A55" s="22" t="s">
        <v>90</v>
      </c>
      <c r="B55" s="23">
        <v>227</v>
      </c>
      <c r="C55" s="23">
        <v>128</v>
      </c>
      <c r="D55" s="23">
        <v>128</v>
      </c>
      <c r="E55" s="23"/>
      <c r="F55" s="23"/>
      <c r="G55" s="23">
        <v>99</v>
      </c>
      <c r="H55" s="51">
        <v>240.43</v>
      </c>
      <c r="I55" s="51">
        <v>42.97</v>
      </c>
      <c r="J55" s="51">
        <v>3382074</v>
      </c>
      <c r="K55" s="51">
        <v>36162600</v>
      </c>
      <c r="L55" s="51"/>
      <c r="M55" s="51"/>
      <c r="N55" s="51">
        <v>42607</v>
      </c>
      <c r="O55" s="51">
        <v>17558</v>
      </c>
      <c r="P55" s="51">
        <v>3.79</v>
      </c>
      <c r="Q55" s="51">
        <v>1825</v>
      </c>
      <c r="R55" s="23">
        <v>322.7331</v>
      </c>
      <c r="S55" s="51"/>
      <c r="T55" s="51">
        <v>1</v>
      </c>
      <c r="U55" s="51">
        <v>4</v>
      </c>
    </row>
    <row r="56" customHeight="1" spans="1:21">
      <c r="A56" s="25" t="s">
        <v>91</v>
      </c>
      <c r="B56" s="14">
        <v>41</v>
      </c>
      <c r="C56" s="14"/>
      <c r="D56" s="26"/>
      <c r="E56" s="26"/>
      <c r="F56" s="26"/>
      <c r="G56" s="26">
        <v>41</v>
      </c>
      <c r="H56" s="134">
        <v>30.06</v>
      </c>
      <c r="I56" s="134"/>
      <c r="J56" s="152">
        <v>423331</v>
      </c>
      <c r="K56" s="152">
        <v>8206100</v>
      </c>
      <c r="L56" s="152"/>
      <c r="M56" s="152"/>
      <c r="N56" s="152">
        <v>42314</v>
      </c>
      <c r="O56" s="152"/>
      <c r="P56" s="134"/>
      <c r="Q56" s="134">
        <v>5</v>
      </c>
      <c r="R56" s="134">
        <v>2</v>
      </c>
      <c r="S56" s="54"/>
      <c r="T56" s="54"/>
      <c r="U56" s="54"/>
    </row>
    <row r="57" customHeight="1" spans="1:21">
      <c r="A57" s="25" t="s">
        <v>92</v>
      </c>
      <c r="B57" s="14">
        <v>33</v>
      </c>
      <c r="C57" s="14"/>
      <c r="D57" s="26"/>
      <c r="E57" s="26"/>
      <c r="F57" s="26"/>
      <c r="G57" s="26">
        <v>33</v>
      </c>
      <c r="H57" s="52">
        <v>100.7</v>
      </c>
      <c r="I57" s="52"/>
      <c r="J57" s="52">
        <v>2100800</v>
      </c>
      <c r="K57" s="52">
        <v>11614000</v>
      </c>
      <c r="L57" s="52"/>
      <c r="M57" s="52"/>
      <c r="N57" s="52">
        <v>55840</v>
      </c>
      <c r="O57" s="54"/>
      <c r="P57" s="54"/>
      <c r="Q57" s="156" t="s">
        <v>93</v>
      </c>
      <c r="R57" s="26">
        <v>22</v>
      </c>
      <c r="S57" s="54"/>
      <c r="T57" s="54"/>
      <c r="U57" s="54"/>
    </row>
    <row r="58" customHeight="1" spans="1:21">
      <c r="A58" s="25" t="s">
        <v>94</v>
      </c>
      <c r="B58" s="14">
        <v>79</v>
      </c>
      <c r="C58" s="14">
        <v>54</v>
      </c>
      <c r="D58" s="26">
        <v>54</v>
      </c>
      <c r="E58" s="26"/>
      <c r="F58" s="26"/>
      <c r="G58" s="26">
        <v>25</v>
      </c>
      <c r="H58" s="52">
        <v>32.9</v>
      </c>
      <c r="I58" s="52">
        <v>20.5</v>
      </c>
      <c r="J58" s="52">
        <v>144102</v>
      </c>
      <c r="K58" s="52">
        <v>3775400</v>
      </c>
      <c r="L58" s="52"/>
      <c r="M58" s="52"/>
      <c r="N58" s="52">
        <v>29904</v>
      </c>
      <c r="O58" s="52">
        <v>15732</v>
      </c>
      <c r="P58" s="52">
        <v>1.6</v>
      </c>
      <c r="Q58" s="157">
        <v>341</v>
      </c>
      <c r="R58" s="26">
        <v>52.0451</v>
      </c>
      <c r="S58" s="52"/>
      <c r="T58" s="52"/>
      <c r="U58" s="52"/>
    </row>
    <row r="59" customHeight="1" spans="1:21">
      <c r="A59" s="25" t="s">
        <v>95</v>
      </c>
      <c r="B59" s="14">
        <v>35</v>
      </c>
      <c r="C59" s="14">
        <v>35</v>
      </c>
      <c r="D59" s="26">
        <v>35</v>
      </c>
      <c r="E59" s="26"/>
      <c r="F59" s="26"/>
      <c r="G59" s="26"/>
      <c r="H59" s="52">
        <v>16.68</v>
      </c>
      <c r="I59" s="52">
        <v>2.49</v>
      </c>
      <c r="J59" s="52">
        <v>289028</v>
      </c>
      <c r="K59" s="52">
        <v>5117100</v>
      </c>
      <c r="L59" s="52"/>
      <c r="M59" s="52"/>
      <c r="N59" s="52">
        <v>38780</v>
      </c>
      <c r="O59" s="52">
        <v>22010</v>
      </c>
      <c r="P59" s="52">
        <v>0.08</v>
      </c>
      <c r="Q59" s="157">
        <v>518</v>
      </c>
      <c r="R59" s="26">
        <v>33.0785</v>
      </c>
      <c r="S59" s="52"/>
      <c r="T59" s="52"/>
      <c r="U59" s="52">
        <v>1</v>
      </c>
    </row>
    <row r="60" customHeight="1" spans="1:21">
      <c r="A60" s="25" t="s">
        <v>96</v>
      </c>
      <c r="B60" s="14">
        <v>15</v>
      </c>
      <c r="C60" s="14">
        <v>15</v>
      </c>
      <c r="D60" s="26">
        <v>15</v>
      </c>
      <c r="E60" s="26"/>
      <c r="F60" s="26"/>
      <c r="G60" s="26"/>
      <c r="H60" s="52">
        <v>35.83</v>
      </c>
      <c r="I60" s="52">
        <v>16.42</v>
      </c>
      <c r="J60" s="52">
        <v>140486</v>
      </c>
      <c r="K60" s="52">
        <v>2508900</v>
      </c>
      <c r="L60" s="52"/>
      <c r="M60" s="52"/>
      <c r="N60" s="52">
        <v>35719</v>
      </c>
      <c r="O60" s="52">
        <v>16270</v>
      </c>
      <c r="P60" s="52">
        <v>1.91</v>
      </c>
      <c r="Q60" s="157">
        <v>702</v>
      </c>
      <c r="R60" s="26">
        <v>151.5567</v>
      </c>
      <c r="S60" s="52"/>
      <c r="T60" s="52"/>
      <c r="U60" s="52">
        <v>2</v>
      </c>
    </row>
    <row r="61" customHeight="1" spans="1:21">
      <c r="A61" s="25" t="s">
        <v>97</v>
      </c>
      <c r="B61" s="14">
        <v>24</v>
      </c>
      <c r="C61" s="14">
        <v>24</v>
      </c>
      <c r="D61" s="26">
        <v>24</v>
      </c>
      <c r="E61" s="26"/>
      <c r="F61" s="26"/>
      <c r="G61" s="26"/>
      <c r="H61" s="52">
        <v>24.26</v>
      </c>
      <c r="I61" s="52">
        <v>3.56</v>
      </c>
      <c r="J61" s="52">
        <v>284327</v>
      </c>
      <c r="K61" s="52">
        <v>4941100</v>
      </c>
      <c r="L61" s="52"/>
      <c r="M61" s="52"/>
      <c r="N61" s="52">
        <v>37823</v>
      </c>
      <c r="O61" s="52"/>
      <c r="P61" s="52">
        <v>0.2</v>
      </c>
      <c r="Q61" s="157">
        <v>259</v>
      </c>
      <c r="R61" s="26">
        <v>62.0528</v>
      </c>
      <c r="S61" s="52"/>
      <c r="T61" s="52">
        <v>1</v>
      </c>
      <c r="U61" s="52">
        <v>1</v>
      </c>
    </row>
    <row r="62" s="3" customFormat="1" ht="33" customHeight="1" spans="1:21">
      <c r="A62" s="22" t="s">
        <v>98</v>
      </c>
      <c r="B62" s="14">
        <v>330</v>
      </c>
      <c r="C62" s="14"/>
      <c r="D62" s="23"/>
      <c r="E62" s="23"/>
      <c r="F62" s="23"/>
      <c r="G62" s="23">
        <v>330</v>
      </c>
      <c r="H62" s="51">
        <v>43.11</v>
      </c>
      <c r="I62" s="51">
        <v>32.13</v>
      </c>
      <c r="J62" s="51">
        <v>195421</v>
      </c>
      <c r="K62" s="51">
        <v>1896200</v>
      </c>
      <c r="L62" s="51"/>
      <c r="M62" s="51"/>
      <c r="N62" s="51">
        <v>30728</v>
      </c>
      <c r="O62" s="51">
        <v>12648</v>
      </c>
      <c r="P62" s="51">
        <v>2.14</v>
      </c>
      <c r="Q62" s="158">
        <v>88</v>
      </c>
      <c r="R62" s="23">
        <v>43.7902</v>
      </c>
      <c r="S62" s="51"/>
      <c r="T62" s="51"/>
      <c r="U62" s="51">
        <v>2</v>
      </c>
    </row>
    <row r="64" ht="13.5" spans="1:8">
      <c r="A64" s="147" t="s">
        <v>99</v>
      </c>
      <c r="B64" s="148"/>
      <c r="C64" s="148"/>
      <c r="D64" s="148"/>
      <c r="E64" s="148"/>
      <c r="F64" s="148"/>
      <c r="G64" s="148"/>
      <c r="H64" s="148"/>
    </row>
  </sheetData>
  <mergeCells count="23">
    <mergeCell ref="A1:U1"/>
    <mergeCell ref="B3:G3"/>
    <mergeCell ref="H3:I3"/>
    <mergeCell ref="K3:M3"/>
    <mergeCell ref="N3:O3"/>
    <mergeCell ref="C4:F4"/>
    <mergeCell ref="L4:M4"/>
    <mergeCell ref="A64:H64"/>
    <mergeCell ref="A3:A5"/>
    <mergeCell ref="B4:B5"/>
    <mergeCell ref="G4:G5"/>
    <mergeCell ref="H4:H5"/>
    <mergeCell ref="I4:I5"/>
    <mergeCell ref="J3:J5"/>
    <mergeCell ref="K4:K5"/>
    <mergeCell ref="N4:N5"/>
    <mergeCell ref="O4:O5"/>
    <mergeCell ref="P3:P5"/>
    <mergeCell ref="Q3:Q5"/>
    <mergeCell ref="R3:R5"/>
    <mergeCell ref="S3:S5"/>
    <mergeCell ref="T3:T5"/>
    <mergeCell ref="U3:U5"/>
  </mergeCells>
  <printOptions horizontalCentered="1"/>
  <pageMargins left="0.590277777777778" right="0.700694444444445" top="0.629861111111111" bottom="0.751388888888889" header="0.298611111111111" footer="0.298611111111111"/>
  <pageSetup paperSize="9" scale="85" firstPageNumber="48" orientation="landscape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5"/>
  <sheetViews>
    <sheetView zoomScale="85" zoomScaleNormal="85" workbookViewId="0">
      <selection activeCell="F70" sqref="F70"/>
    </sheetView>
  </sheetViews>
  <sheetFormatPr defaultColWidth="9" defaultRowHeight="15"/>
  <cols>
    <col min="1" max="1" width="12.5" style="4" customWidth="1"/>
    <col min="2" max="2" width="9.375" style="4" customWidth="1"/>
    <col min="3" max="3" width="8.375" style="4" customWidth="1"/>
    <col min="4" max="4" width="7.875" style="4" customWidth="1"/>
    <col min="5" max="6" width="8.375" style="4" customWidth="1"/>
    <col min="7" max="7" width="7.375" style="4" customWidth="1"/>
    <col min="8" max="8" width="8.375" style="4" customWidth="1"/>
    <col min="9" max="9" width="7.375" style="4" customWidth="1"/>
    <col min="10" max="10" width="8.375" style="4" customWidth="1"/>
    <col min="11" max="11" width="5.5" style="4" customWidth="1"/>
    <col min="12" max="13" width="7.375" style="4" customWidth="1"/>
    <col min="14" max="14" width="8.53333333333333" style="4" customWidth="1"/>
    <col min="15" max="15" width="7.375" style="4" customWidth="1"/>
    <col min="16" max="16" width="6.375" style="4" customWidth="1"/>
    <col min="17" max="18" width="7.375" style="4" customWidth="1"/>
    <col min="19" max="19" width="8.375" style="4" customWidth="1"/>
    <col min="20" max="20" width="7.65" style="4" customWidth="1"/>
    <col min="21" max="21" width="7.875" style="4" customWidth="1"/>
    <col min="22" max="22" width="7.375" style="4" customWidth="1"/>
    <col min="23" max="23" width="8.375" style="4" customWidth="1"/>
    <col min="24" max="24" width="2.94166666666667" style="4" customWidth="1"/>
    <col min="25" max="16384" width="9" style="4"/>
  </cols>
  <sheetData>
    <row r="1" ht="18.75" spans="1:23">
      <c r="A1" s="36" t="s">
        <v>100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ht="13.5" spans="1:23">
      <c r="A2" s="38" t="s">
        <v>101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58" t="s">
        <v>102</v>
      </c>
      <c r="W2" s="58"/>
    </row>
    <row r="3" s="117" customFormat="1" spans="1:23">
      <c r="A3" s="118" t="s">
        <v>103</v>
      </c>
      <c r="B3" s="118" t="s">
        <v>104</v>
      </c>
      <c r="C3" s="12" t="s">
        <v>105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2" t="s">
        <v>106</v>
      </c>
      <c r="T3" s="42"/>
      <c r="U3" s="42" t="s">
        <v>107</v>
      </c>
      <c r="V3" s="42"/>
      <c r="W3" s="42"/>
    </row>
    <row r="4" s="117" customFormat="1" spans="1:23">
      <c r="A4" s="119"/>
      <c r="B4" s="119"/>
      <c r="C4" s="118" t="s">
        <v>34</v>
      </c>
      <c r="D4" s="12" t="s">
        <v>108</v>
      </c>
      <c r="E4" s="12"/>
      <c r="F4" s="12"/>
      <c r="G4" s="12"/>
      <c r="H4" s="12"/>
      <c r="I4" s="12"/>
      <c r="J4" s="12"/>
      <c r="K4" s="12"/>
      <c r="L4" s="12"/>
      <c r="M4" s="42" t="s">
        <v>109</v>
      </c>
      <c r="N4" s="42"/>
      <c r="O4" s="118" t="s">
        <v>110</v>
      </c>
      <c r="P4" s="118" t="s">
        <v>111</v>
      </c>
      <c r="Q4" s="118" t="s">
        <v>112</v>
      </c>
      <c r="R4" s="118" t="s">
        <v>113</v>
      </c>
      <c r="S4" s="42" t="s">
        <v>34</v>
      </c>
      <c r="T4" s="11" t="s">
        <v>114</v>
      </c>
      <c r="U4" s="42"/>
      <c r="V4" s="42"/>
      <c r="W4" s="42"/>
    </row>
    <row r="5" s="117" customFormat="1" ht="17" customHeight="1" spans="1:23">
      <c r="A5" s="119"/>
      <c r="B5" s="119"/>
      <c r="C5" s="119"/>
      <c r="D5" s="118" t="s">
        <v>38</v>
      </c>
      <c r="E5" s="12" t="s">
        <v>115</v>
      </c>
      <c r="F5" s="12"/>
      <c r="G5" s="12"/>
      <c r="H5" s="12"/>
      <c r="I5" s="12"/>
      <c r="J5" s="12" t="s">
        <v>116</v>
      </c>
      <c r="K5" s="118" t="s">
        <v>117</v>
      </c>
      <c r="L5" s="118" t="s">
        <v>118</v>
      </c>
      <c r="M5" s="42" t="s">
        <v>38</v>
      </c>
      <c r="N5" s="11" t="s">
        <v>119</v>
      </c>
      <c r="O5" s="119"/>
      <c r="P5" s="119"/>
      <c r="Q5" s="119"/>
      <c r="R5" s="119"/>
      <c r="S5" s="42"/>
      <c r="T5" s="12"/>
      <c r="U5" s="42" t="s">
        <v>42</v>
      </c>
      <c r="V5" s="11" t="s">
        <v>120</v>
      </c>
      <c r="W5" s="11" t="s">
        <v>121</v>
      </c>
    </row>
    <row r="6" s="117" customFormat="1" ht="23" customHeight="1" spans="1:23">
      <c r="A6" s="120"/>
      <c r="B6" s="120"/>
      <c r="C6" s="120"/>
      <c r="D6" s="120"/>
      <c r="E6" s="12" t="s">
        <v>42</v>
      </c>
      <c r="F6" s="12" t="s">
        <v>122</v>
      </c>
      <c r="G6" s="12" t="s">
        <v>123</v>
      </c>
      <c r="H6" s="12" t="s">
        <v>124</v>
      </c>
      <c r="I6" s="12" t="s">
        <v>125</v>
      </c>
      <c r="J6" s="12"/>
      <c r="K6" s="120"/>
      <c r="L6" s="120"/>
      <c r="M6" s="42"/>
      <c r="N6" s="12"/>
      <c r="O6" s="120"/>
      <c r="P6" s="120"/>
      <c r="Q6" s="120"/>
      <c r="R6" s="120"/>
      <c r="S6" s="42"/>
      <c r="T6" s="12"/>
      <c r="U6" s="42"/>
      <c r="V6" s="12"/>
      <c r="W6" s="12"/>
    </row>
    <row r="7" ht="13.5" spans="1:23">
      <c r="A7" s="120">
        <v>1</v>
      </c>
      <c r="B7" s="120">
        <v>2</v>
      </c>
      <c r="C7" s="120">
        <v>3</v>
      </c>
      <c r="D7" s="120">
        <v>4</v>
      </c>
      <c r="E7" s="120">
        <v>5</v>
      </c>
      <c r="F7" s="120">
        <v>6</v>
      </c>
      <c r="G7" s="120">
        <v>7</v>
      </c>
      <c r="H7" s="120">
        <v>8</v>
      </c>
      <c r="I7" s="120">
        <v>9</v>
      </c>
      <c r="J7" s="120">
        <v>10</v>
      </c>
      <c r="K7" s="120">
        <v>11</v>
      </c>
      <c r="L7" s="120">
        <v>12</v>
      </c>
      <c r="M7" s="120">
        <v>13</v>
      </c>
      <c r="N7" s="120">
        <v>14</v>
      </c>
      <c r="O7" s="120">
        <v>15</v>
      </c>
      <c r="P7" s="120">
        <v>16</v>
      </c>
      <c r="Q7" s="120">
        <v>17</v>
      </c>
      <c r="R7" s="120">
        <v>18</v>
      </c>
      <c r="S7" s="120">
        <v>19</v>
      </c>
      <c r="T7" s="120">
        <v>20</v>
      </c>
      <c r="U7" s="120">
        <v>21</v>
      </c>
      <c r="V7" s="120">
        <v>22</v>
      </c>
      <c r="W7" s="120">
        <v>23</v>
      </c>
    </row>
    <row r="8" s="3" customFormat="1" ht="18" customHeight="1" spans="1:23">
      <c r="A8" s="45" t="s">
        <v>5</v>
      </c>
      <c r="B8" s="121">
        <v>4957358</v>
      </c>
      <c r="C8" s="121">
        <v>3275093</v>
      </c>
      <c r="D8" s="121">
        <v>2983138</v>
      </c>
      <c r="E8" s="121">
        <v>2211587</v>
      </c>
      <c r="F8" s="121">
        <v>758671</v>
      </c>
      <c r="G8" s="121">
        <v>260182</v>
      </c>
      <c r="H8" s="121">
        <v>1129749</v>
      </c>
      <c r="I8" s="121">
        <v>62985</v>
      </c>
      <c r="J8" s="121">
        <v>572744</v>
      </c>
      <c r="K8" s="121">
        <v>766</v>
      </c>
      <c r="L8" s="121">
        <v>198041</v>
      </c>
      <c r="M8" s="121">
        <v>68146</v>
      </c>
      <c r="N8" s="121"/>
      <c r="O8" s="121">
        <v>81547</v>
      </c>
      <c r="P8" s="121">
        <v>2241</v>
      </c>
      <c r="Q8" s="121">
        <v>66940</v>
      </c>
      <c r="R8" s="121">
        <v>73081</v>
      </c>
      <c r="S8" s="121">
        <v>1682265</v>
      </c>
      <c r="T8" s="121">
        <v>230.0565</v>
      </c>
      <c r="U8" s="121">
        <v>1242259</v>
      </c>
      <c r="V8" s="121">
        <v>459835</v>
      </c>
      <c r="W8" s="121">
        <v>782424</v>
      </c>
    </row>
    <row r="9" s="3" customFormat="1" ht="18" customHeight="1" spans="1:23">
      <c r="A9" s="122" t="s">
        <v>6</v>
      </c>
      <c r="B9" s="121">
        <v>909196</v>
      </c>
      <c r="C9" s="121">
        <v>673217</v>
      </c>
      <c r="D9" s="121">
        <v>595653</v>
      </c>
      <c r="E9" s="121">
        <v>473396</v>
      </c>
      <c r="F9" s="121">
        <v>140139</v>
      </c>
      <c r="G9" s="121">
        <v>58114</v>
      </c>
      <c r="H9" s="121">
        <v>248465</v>
      </c>
      <c r="I9" s="121">
        <v>26678</v>
      </c>
      <c r="J9" s="121">
        <v>81045</v>
      </c>
      <c r="K9" s="121">
        <v>29</v>
      </c>
      <c r="L9" s="121">
        <v>41183</v>
      </c>
      <c r="M9" s="121">
        <v>23228</v>
      </c>
      <c r="N9" s="121"/>
      <c r="O9" s="121">
        <v>30334</v>
      </c>
      <c r="P9" s="121">
        <v>54</v>
      </c>
      <c r="Q9" s="121">
        <v>12781</v>
      </c>
      <c r="R9" s="121">
        <v>11167</v>
      </c>
      <c r="S9" s="121">
        <v>235979</v>
      </c>
      <c r="T9" s="121">
        <v>1.1373</v>
      </c>
      <c r="U9" s="121">
        <v>243430</v>
      </c>
      <c r="V9" s="121">
        <v>130743</v>
      </c>
      <c r="W9" s="121">
        <v>112687</v>
      </c>
    </row>
    <row r="10" ht="18" customHeight="1" spans="1:23">
      <c r="A10" s="123" t="s">
        <v>48</v>
      </c>
      <c r="B10" s="124">
        <v>157168</v>
      </c>
      <c r="C10" s="124">
        <v>108594</v>
      </c>
      <c r="D10" s="124">
        <v>96108</v>
      </c>
      <c r="E10" s="124">
        <v>70848</v>
      </c>
      <c r="F10" s="124">
        <v>23966</v>
      </c>
      <c r="G10" s="124">
        <v>8727</v>
      </c>
      <c r="H10" s="124">
        <v>27860</v>
      </c>
      <c r="I10" s="124">
        <v>10295</v>
      </c>
      <c r="J10" s="124">
        <v>17909</v>
      </c>
      <c r="K10" s="124">
        <v>24</v>
      </c>
      <c r="L10" s="124">
        <v>7327</v>
      </c>
      <c r="M10" s="124">
        <v>2585</v>
      </c>
      <c r="N10" s="124"/>
      <c r="O10" s="124">
        <v>8483</v>
      </c>
      <c r="P10" s="124">
        <v>4</v>
      </c>
      <c r="Q10" s="124">
        <v>338</v>
      </c>
      <c r="R10" s="124">
        <v>1076</v>
      </c>
      <c r="S10" s="124">
        <v>48574</v>
      </c>
      <c r="T10" s="124"/>
      <c r="U10" s="124">
        <v>42890</v>
      </c>
      <c r="V10" s="124">
        <v>16191</v>
      </c>
      <c r="W10" s="124">
        <v>26699</v>
      </c>
    </row>
    <row r="11" ht="18" customHeight="1" spans="1:23">
      <c r="A11" s="123" t="s">
        <v>49</v>
      </c>
      <c r="B11" s="124">
        <v>173824</v>
      </c>
      <c r="C11" s="124">
        <v>128541</v>
      </c>
      <c r="D11" s="124">
        <v>116430</v>
      </c>
      <c r="E11" s="124">
        <v>88833</v>
      </c>
      <c r="F11" s="124">
        <v>37800</v>
      </c>
      <c r="G11" s="124">
        <v>3517</v>
      </c>
      <c r="H11" s="124">
        <v>43520</v>
      </c>
      <c r="I11" s="124">
        <v>3996</v>
      </c>
      <c r="J11" s="124">
        <v>22313</v>
      </c>
      <c r="K11" s="124"/>
      <c r="L11" s="124">
        <v>5284</v>
      </c>
      <c r="M11" s="124">
        <v>3452</v>
      </c>
      <c r="N11" s="124"/>
      <c r="O11" s="124">
        <v>1060</v>
      </c>
      <c r="P11" s="124">
        <v>4</v>
      </c>
      <c r="Q11" s="124">
        <v>5884</v>
      </c>
      <c r="R11" s="124">
        <v>1711</v>
      </c>
      <c r="S11" s="124">
        <v>45283</v>
      </c>
      <c r="T11" s="124"/>
      <c r="U11" s="124">
        <v>48852</v>
      </c>
      <c r="V11" s="124">
        <v>17874</v>
      </c>
      <c r="W11" s="124">
        <v>30978</v>
      </c>
    </row>
    <row r="12" ht="18" customHeight="1" spans="1:23">
      <c r="A12" s="123" t="s">
        <v>50</v>
      </c>
      <c r="B12" s="124">
        <v>148182</v>
      </c>
      <c r="C12" s="124">
        <v>105198</v>
      </c>
      <c r="D12" s="124">
        <v>92019</v>
      </c>
      <c r="E12" s="124">
        <v>75984</v>
      </c>
      <c r="F12" s="124">
        <v>13060</v>
      </c>
      <c r="G12" s="124">
        <v>20781</v>
      </c>
      <c r="H12" s="124">
        <v>39487</v>
      </c>
      <c r="I12" s="124">
        <v>2656</v>
      </c>
      <c r="J12" s="124">
        <v>10811</v>
      </c>
      <c r="K12" s="124">
        <v>2</v>
      </c>
      <c r="L12" s="124">
        <v>5222</v>
      </c>
      <c r="M12" s="124">
        <v>4834</v>
      </c>
      <c r="N12" s="124"/>
      <c r="O12" s="124">
        <v>5729</v>
      </c>
      <c r="P12" s="124"/>
      <c r="Q12" s="124">
        <v>126</v>
      </c>
      <c r="R12" s="124">
        <v>2490</v>
      </c>
      <c r="S12" s="124">
        <v>42984</v>
      </c>
      <c r="T12" s="124"/>
      <c r="U12" s="124">
        <v>42062</v>
      </c>
      <c r="V12" s="124">
        <v>39954</v>
      </c>
      <c r="W12" s="124">
        <v>2108</v>
      </c>
    </row>
    <row r="13" ht="18" customHeight="1" spans="1:23">
      <c r="A13" s="123" t="s">
        <v>51</v>
      </c>
      <c r="B13" s="124">
        <v>138526</v>
      </c>
      <c r="C13" s="124">
        <v>107697</v>
      </c>
      <c r="D13" s="124">
        <v>91883</v>
      </c>
      <c r="E13" s="124">
        <v>75142</v>
      </c>
      <c r="F13" s="124">
        <v>14500</v>
      </c>
      <c r="G13" s="124">
        <v>20567</v>
      </c>
      <c r="H13" s="124">
        <v>31268</v>
      </c>
      <c r="I13" s="124">
        <v>8807</v>
      </c>
      <c r="J13" s="124">
        <v>8004</v>
      </c>
      <c r="K13" s="124">
        <v>3</v>
      </c>
      <c r="L13" s="124">
        <v>8734</v>
      </c>
      <c r="M13" s="124">
        <v>7597</v>
      </c>
      <c r="N13" s="124"/>
      <c r="O13" s="124">
        <v>2571</v>
      </c>
      <c r="P13" s="124">
        <v>46</v>
      </c>
      <c r="Q13" s="124">
        <v>3324</v>
      </c>
      <c r="R13" s="124">
        <v>2276</v>
      </c>
      <c r="S13" s="124">
        <v>30829</v>
      </c>
      <c r="T13" s="124"/>
      <c r="U13" s="124">
        <v>42402</v>
      </c>
      <c r="V13" s="124">
        <v>31013</v>
      </c>
      <c r="W13" s="124">
        <v>11389</v>
      </c>
    </row>
    <row r="14" ht="18" customHeight="1" spans="1:23">
      <c r="A14" s="123" t="s">
        <v>52</v>
      </c>
      <c r="B14" s="124">
        <v>53975</v>
      </c>
      <c r="C14" s="124">
        <v>44771</v>
      </c>
      <c r="D14" s="124">
        <v>36895</v>
      </c>
      <c r="E14" s="124">
        <v>29260</v>
      </c>
      <c r="F14" s="124">
        <v>8414</v>
      </c>
      <c r="G14" s="124">
        <v>2336</v>
      </c>
      <c r="H14" s="124">
        <v>17990</v>
      </c>
      <c r="I14" s="124">
        <v>520</v>
      </c>
      <c r="J14" s="124">
        <v>5621</v>
      </c>
      <c r="K14" s="124"/>
      <c r="L14" s="124">
        <v>2014</v>
      </c>
      <c r="M14" s="124">
        <v>2796</v>
      </c>
      <c r="N14" s="124"/>
      <c r="O14" s="124">
        <v>3247</v>
      </c>
      <c r="P14" s="124"/>
      <c r="Q14" s="124">
        <v>341</v>
      </c>
      <c r="R14" s="124">
        <v>1492</v>
      </c>
      <c r="S14" s="124">
        <v>9204</v>
      </c>
      <c r="T14" s="124">
        <v>0.8441</v>
      </c>
      <c r="U14" s="124">
        <v>14893</v>
      </c>
      <c r="V14" s="124">
        <v>5</v>
      </c>
      <c r="W14" s="124">
        <v>14888</v>
      </c>
    </row>
    <row r="15" ht="18" customHeight="1" spans="1:23">
      <c r="A15" s="123" t="s">
        <v>53</v>
      </c>
      <c r="B15" s="124">
        <v>237521</v>
      </c>
      <c r="C15" s="124">
        <v>178416</v>
      </c>
      <c r="D15" s="124">
        <v>162318</v>
      </c>
      <c r="E15" s="124">
        <v>133329</v>
      </c>
      <c r="F15" s="124">
        <v>42399</v>
      </c>
      <c r="G15" s="124">
        <v>2186</v>
      </c>
      <c r="H15" s="124">
        <v>88340</v>
      </c>
      <c r="I15" s="124">
        <v>404</v>
      </c>
      <c r="J15" s="124">
        <v>16387</v>
      </c>
      <c r="K15" s="124"/>
      <c r="L15" s="124">
        <v>12602</v>
      </c>
      <c r="M15" s="124">
        <v>1964</v>
      </c>
      <c r="N15" s="124"/>
      <c r="O15" s="124">
        <v>9244</v>
      </c>
      <c r="P15" s="124"/>
      <c r="Q15" s="124">
        <v>2768</v>
      </c>
      <c r="R15" s="124">
        <v>2122</v>
      </c>
      <c r="S15" s="124">
        <v>59105</v>
      </c>
      <c r="T15" s="124"/>
      <c r="U15" s="124">
        <v>52331</v>
      </c>
      <c r="V15" s="124">
        <v>25706</v>
      </c>
      <c r="W15" s="124">
        <v>26625</v>
      </c>
    </row>
    <row r="16" s="1" customFormat="1" ht="18" customHeight="1" spans="1:24">
      <c r="A16" s="122" t="s">
        <v>8</v>
      </c>
      <c r="B16" s="121">
        <v>1121492</v>
      </c>
      <c r="C16" s="121">
        <v>749219</v>
      </c>
      <c r="D16" s="121">
        <v>637222</v>
      </c>
      <c r="E16" s="121">
        <v>510074</v>
      </c>
      <c r="F16" s="121">
        <v>172467</v>
      </c>
      <c r="G16" s="121">
        <v>71525</v>
      </c>
      <c r="H16" s="121">
        <v>253341</v>
      </c>
      <c r="I16" s="121">
        <v>12741</v>
      </c>
      <c r="J16" s="121">
        <v>69947</v>
      </c>
      <c r="K16" s="121">
        <v>47</v>
      </c>
      <c r="L16" s="121">
        <v>57154</v>
      </c>
      <c r="M16" s="121">
        <v>24486</v>
      </c>
      <c r="N16" s="121"/>
      <c r="O16" s="121">
        <v>29237</v>
      </c>
      <c r="P16" s="121">
        <v>488</v>
      </c>
      <c r="Q16" s="121">
        <v>38034</v>
      </c>
      <c r="R16" s="121">
        <v>19752</v>
      </c>
      <c r="S16" s="121">
        <v>372273</v>
      </c>
      <c r="T16" s="121">
        <v>8.0159</v>
      </c>
      <c r="U16" s="121">
        <v>313120</v>
      </c>
      <c r="V16" s="121">
        <v>155282</v>
      </c>
      <c r="W16" s="121">
        <v>157838</v>
      </c>
      <c r="X16" s="3"/>
    </row>
    <row r="17" s="2" customFormat="1" ht="18" customHeight="1" spans="1:24">
      <c r="A17" s="123" t="s">
        <v>54</v>
      </c>
      <c r="B17" s="124">
        <v>103985</v>
      </c>
      <c r="C17" s="124">
        <v>78623</v>
      </c>
      <c r="D17" s="124">
        <v>59698</v>
      </c>
      <c r="E17" s="124">
        <v>45885</v>
      </c>
      <c r="F17" s="124">
        <v>21714</v>
      </c>
      <c r="G17" s="124">
        <v>980</v>
      </c>
      <c r="H17" s="124">
        <v>23032</v>
      </c>
      <c r="I17" s="124">
        <v>159</v>
      </c>
      <c r="J17" s="124">
        <v>3103</v>
      </c>
      <c r="K17" s="124"/>
      <c r="L17" s="124">
        <v>10710</v>
      </c>
      <c r="M17" s="124">
        <v>1373</v>
      </c>
      <c r="N17" s="124"/>
      <c r="O17" s="124">
        <v>1003</v>
      </c>
      <c r="P17" s="124">
        <v>3</v>
      </c>
      <c r="Q17" s="124">
        <v>12950</v>
      </c>
      <c r="R17" s="124">
        <v>3596</v>
      </c>
      <c r="S17" s="124">
        <v>25362</v>
      </c>
      <c r="T17" s="124"/>
      <c r="U17" s="124">
        <v>32316</v>
      </c>
      <c r="V17" s="124">
        <v>5914</v>
      </c>
      <c r="W17" s="124">
        <v>26402</v>
      </c>
      <c r="X17" s="4"/>
    </row>
    <row r="18" s="2" customFormat="1" ht="18" customHeight="1" spans="1:24">
      <c r="A18" s="123" t="s">
        <v>55</v>
      </c>
      <c r="B18" s="124">
        <v>109091</v>
      </c>
      <c r="C18" s="124">
        <v>70918</v>
      </c>
      <c r="D18" s="124">
        <v>56922</v>
      </c>
      <c r="E18" s="124">
        <v>48423</v>
      </c>
      <c r="F18" s="124">
        <v>18802</v>
      </c>
      <c r="G18" s="124">
        <v>3073</v>
      </c>
      <c r="H18" s="124">
        <v>25178</v>
      </c>
      <c r="I18" s="124">
        <v>1370</v>
      </c>
      <c r="J18" s="124">
        <v>4658</v>
      </c>
      <c r="K18" s="124"/>
      <c r="L18" s="124">
        <v>3841</v>
      </c>
      <c r="M18" s="124">
        <v>1011</v>
      </c>
      <c r="N18" s="124"/>
      <c r="O18" s="124">
        <v>6700</v>
      </c>
      <c r="P18" s="124">
        <v>87</v>
      </c>
      <c r="Q18" s="124">
        <v>3012</v>
      </c>
      <c r="R18" s="124">
        <v>3186</v>
      </c>
      <c r="S18" s="124">
        <v>38173</v>
      </c>
      <c r="T18" s="124"/>
      <c r="U18" s="124">
        <v>32488</v>
      </c>
      <c r="V18" s="124">
        <v>15513</v>
      </c>
      <c r="W18" s="124">
        <v>16975</v>
      </c>
      <c r="X18" s="4"/>
    </row>
    <row r="19" s="2" customFormat="1" ht="18" customHeight="1" spans="1:24">
      <c r="A19" s="123" t="s">
        <v>56</v>
      </c>
      <c r="B19" s="124">
        <v>28609</v>
      </c>
      <c r="C19" s="124">
        <v>14972</v>
      </c>
      <c r="D19" s="124">
        <v>13415</v>
      </c>
      <c r="E19" s="124">
        <v>12877</v>
      </c>
      <c r="F19" s="124">
        <v>10180</v>
      </c>
      <c r="G19" s="124">
        <v>452</v>
      </c>
      <c r="H19" s="124">
        <v>2143</v>
      </c>
      <c r="I19" s="124">
        <v>102</v>
      </c>
      <c r="J19" s="124">
        <v>516</v>
      </c>
      <c r="K19" s="124"/>
      <c r="L19" s="124">
        <v>22</v>
      </c>
      <c r="M19" s="124">
        <v>687</v>
      </c>
      <c r="N19" s="124"/>
      <c r="O19" s="124">
        <v>31</v>
      </c>
      <c r="P19" s="124"/>
      <c r="Q19" s="124">
        <v>721</v>
      </c>
      <c r="R19" s="124">
        <v>118</v>
      </c>
      <c r="S19" s="124">
        <v>13637</v>
      </c>
      <c r="T19" s="124"/>
      <c r="U19" s="124">
        <v>11732</v>
      </c>
      <c r="V19" s="124">
        <v>9358</v>
      </c>
      <c r="W19" s="124">
        <v>2374</v>
      </c>
      <c r="X19" s="4"/>
    </row>
    <row r="20" s="2" customFormat="1" ht="18" customHeight="1" spans="1:24">
      <c r="A20" s="123" t="s">
        <v>57</v>
      </c>
      <c r="B20" s="124">
        <v>14651</v>
      </c>
      <c r="C20" s="124">
        <v>1204</v>
      </c>
      <c r="D20" s="124">
        <v>1119</v>
      </c>
      <c r="E20" s="124">
        <v>895</v>
      </c>
      <c r="F20" s="124">
        <v>877</v>
      </c>
      <c r="G20" s="124">
        <v>18</v>
      </c>
      <c r="H20" s="124"/>
      <c r="I20" s="124"/>
      <c r="J20" s="124">
        <v>223</v>
      </c>
      <c r="K20" s="124"/>
      <c r="L20" s="124">
        <v>1</v>
      </c>
      <c r="M20" s="124"/>
      <c r="N20" s="124"/>
      <c r="O20" s="124"/>
      <c r="P20" s="124">
        <v>7</v>
      </c>
      <c r="Q20" s="124">
        <v>41</v>
      </c>
      <c r="R20" s="124">
        <v>37</v>
      </c>
      <c r="S20" s="124">
        <v>13447</v>
      </c>
      <c r="T20" s="124"/>
      <c r="U20" s="124">
        <v>265</v>
      </c>
      <c r="V20" s="124">
        <v>0</v>
      </c>
      <c r="W20" s="124">
        <v>265</v>
      </c>
      <c r="X20" s="4"/>
    </row>
    <row r="21" s="2" customFormat="1" ht="18" customHeight="1" spans="1:24">
      <c r="A21" s="123" t="s">
        <v>58</v>
      </c>
      <c r="B21" s="124">
        <v>68938</v>
      </c>
      <c r="C21" s="124">
        <v>28275</v>
      </c>
      <c r="D21" s="124">
        <v>15766</v>
      </c>
      <c r="E21" s="124">
        <v>13127</v>
      </c>
      <c r="F21" s="124">
        <v>6711</v>
      </c>
      <c r="G21" s="124">
        <v>584</v>
      </c>
      <c r="H21" s="124">
        <v>1475</v>
      </c>
      <c r="I21" s="124">
        <v>4357</v>
      </c>
      <c r="J21" s="124">
        <v>1753</v>
      </c>
      <c r="K21" s="124">
        <v>28</v>
      </c>
      <c r="L21" s="124">
        <v>858</v>
      </c>
      <c r="M21" s="124">
        <v>512</v>
      </c>
      <c r="N21" s="124"/>
      <c r="O21" s="124">
        <v>3660</v>
      </c>
      <c r="P21" s="124"/>
      <c r="Q21" s="124">
        <v>6232</v>
      </c>
      <c r="R21" s="124">
        <v>2105</v>
      </c>
      <c r="S21" s="124">
        <v>40663</v>
      </c>
      <c r="T21" s="124"/>
      <c r="U21" s="124">
        <v>11835</v>
      </c>
      <c r="V21" s="124">
        <v>4120</v>
      </c>
      <c r="W21" s="124">
        <v>7715</v>
      </c>
      <c r="X21" s="4"/>
    </row>
    <row r="22" s="2" customFormat="1" ht="18" customHeight="1" spans="1:24">
      <c r="A22" s="123" t="s">
        <v>59</v>
      </c>
      <c r="B22" s="124">
        <v>155909</v>
      </c>
      <c r="C22" s="124">
        <v>69170</v>
      </c>
      <c r="D22" s="124">
        <v>65364</v>
      </c>
      <c r="E22" s="124">
        <v>55270</v>
      </c>
      <c r="F22" s="124">
        <v>6004</v>
      </c>
      <c r="G22" s="124">
        <v>28337</v>
      </c>
      <c r="H22" s="124">
        <v>17232</v>
      </c>
      <c r="I22" s="124">
        <v>3697</v>
      </c>
      <c r="J22" s="124">
        <v>9011</v>
      </c>
      <c r="K22" s="124">
        <v>19</v>
      </c>
      <c r="L22" s="124">
        <v>1064</v>
      </c>
      <c r="M22" s="124">
        <v>911</v>
      </c>
      <c r="N22" s="124"/>
      <c r="O22" s="124">
        <v>209</v>
      </c>
      <c r="P22" s="124">
        <v>109</v>
      </c>
      <c r="Q22" s="124">
        <v>1391</v>
      </c>
      <c r="R22" s="124">
        <v>1186</v>
      </c>
      <c r="S22" s="124">
        <v>86739</v>
      </c>
      <c r="T22" s="124">
        <v>6.1866</v>
      </c>
      <c r="U22" s="124">
        <v>34612</v>
      </c>
      <c r="V22" s="124">
        <v>31030</v>
      </c>
      <c r="W22" s="124">
        <v>3582</v>
      </c>
      <c r="X22" s="4"/>
    </row>
    <row r="23" s="2" customFormat="1" ht="18" customHeight="1" spans="1:24">
      <c r="A23" s="123" t="s">
        <v>60</v>
      </c>
      <c r="B23" s="124">
        <v>222972</v>
      </c>
      <c r="C23" s="124">
        <v>183951</v>
      </c>
      <c r="D23" s="124">
        <v>167814</v>
      </c>
      <c r="E23" s="124">
        <v>129770</v>
      </c>
      <c r="F23" s="124">
        <v>43066</v>
      </c>
      <c r="G23" s="124">
        <v>19609</v>
      </c>
      <c r="H23" s="124">
        <v>66666</v>
      </c>
      <c r="I23" s="124">
        <v>429</v>
      </c>
      <c r="J23" s="124">
        <v>26496</v>
      </c>
      <c r="K23" s="124"/>
      <c r="L23" s="124">
        <v>11548</v>
      </c>
      <c r="M23" s="124">
        <v>9473</v>
      </c>
      <c r="N23" s="124"/>
      <c r="O23" s="124">
        <v>4923</v>
      </c>
      <c r="P23" s="124">
        <v>17</v>
      </c>
      <c r="Q23" s="124">
        <v>44</v>
      </c>
      <c r="R23" s="124">
        <v>1680</v>
      </c>
      <c r="S23" s="124">
        <v>39021</v>
      </c>
      <c r="T23" s="124">
        <v>0.5664</v>
      </c>
      <c r="U23" s="124">
        <v>73450</v>
      </c>
      <c r="V23" s="124">
        <v>22655</v>
      </c>
      <c r="W23" s="124">
        <v>50795</v>
      </c>
      <c r="X23" s="4"/>
    </row>
    <row r="24" s="2" customFormat="1" ht="18" customHeight="1" spans="1:24">
      <c r="A24" s="123" t="s">
        <v>61</v>
      </c>
      <c r="B24" s="124">
        <v>149496</v>
      </c>
      <c r="C24" s="124">
        <v>114429</v>
      </c>
      <c r="D24" s="124">
        <v>99262</v>
      </c>
      <c r="E24" s="124">
        <v>81288</v>
      </c>
      <c r="F24" s="124">
        <v>14239</v>
      </c>
      <c r="G24" s="124">
        <v>9126</v>
      </c>
      <c r="H24" s="124">
        <v>55788</v>
      </c>
      <c r="I24" s="124">
        <v>2135</v>
      </c>
      <c r="J24" s="124">
        <v>8483</v>
      </c>
      <c r="K24" s="124"/>
      <c r="L24" s="124">
        <v>9491</v>
      </c>
      <c r="M24" s="124">
        <v>7208</v>
      </c>
      <c r="N24" s="124"/>
      <c r="O24" s="124">
        <v>2180</v>
      </c>
      <c r="P24" s="124">
        <v>61</v>
      </c>
      <c r="Q24" s="124">
        <v>3813</v>
      </c>
      <c r="R24" s="124">
        <v>1905</v>
      </c>
      <c r="S24" s="124">
        <v>35067</v>
      </c>
      <c r="T24" s="124"/>
      <c r="U24" s="124">
        <v>35677</v>
      </c>
      <c r="V24" s="124">
        <v>26556</v>
      </c>
      <c r="W24" s="124">
        <v>9121</v>
      </c>
      <c r="X24" s="4"/>
    </row>
    <row r="25" s="2" customFormat="1" ht="18" customHeight="1" spans="1:24">
      <c r="A25" s="123" t="s">
        <v>62</v>
      </c>
      <c r="B25" s="124">
        <v>212679</v>
      </c>
      <c r="C25" s="124">
        <v>144839</v>
      </c>
      <c r="D25" s="124">
        <v>121195</v>
      </c>
      <c r="E25" s="124">
        <v>93901</v>
      </c>
      <c r="F25" s="124">
        <v>37645</v>
      </c>
      <c r="G25" s="124">
        <v>1723</v>
      </c>
      <c r="H25" s="124">
        <v>54480</v>
      </c>
      <c r="I25" s="124">
        <v>53</v>
      </c>
      <c r="J25" s="124">
        <v>13650</v>
      </c>
      <c r="K25" s="124"/>
      <c r="L25" s="124">
        <v>13644</v>
      </c>
      <c r="M25" s="124">
        <v>2797</v>
      </c>
      <c r="N25" s="124"/>
      <c r="O25" s="124">
        <v>9185</v>
      </c>
      <c r="P25" s="124">
        <v>70</v>
      </c>
      <c r="Q25" s="124">
        <v>7457</v>
      </c>
      <c r="R25" s="124">
        <v>4135</v>
      </c>
      <c r="S25" s="124">
        <v>67840</v>
      </c>
      <c r="T25" s="124">
        <v>1.1589</v>
      </c>
      <c r="U25" s="124">
        <v>56935</v>
      </c>
      <c r="V25" s="124">
        <v>31403</v>
      </c>
      <c r="W25" s="124">
        <v>25532</v>
      </c>
      <c r="X25" s="4"/>
    </row>
    <row r="26" s="2" customFormat="1" ht="18" customHeight="1" spans="1:24">
      <c r="A26" s="123" t="s">
        <v>63</v>
      </c>
      <c r="B26" s="124">
        <v>55162</v>
      </c>
      <c r="C26" s="124">
        <v>42838</v>
      </c>
      <c r="D26" s="124">
        <v>36667</v>
      </c>
      <c r="E26" s="124">
        <v>28638</v>
      </c>
      <c r="F26" s="124">
        <v>13229</v>
      </c>
      <c r="G26" s="124">
        <v>7623</v>
      </c>
      <c r="H26" s="124">
        <v>7347</v>
      </c>
      <c r="I26" s="124">
        <v>439</v>
      </c>
      <c r="J26" s="124">
        <v>2054</v>
      </c>
      <c r="K26" s="124"/>
      <c r="L26" s="124">
        <v>5975</v>
      </c>
      <c r="M26" s="124">
        <v>514</v>
      </c>
      <c r="N26" s="124"/>
      <c r="O26" s="124">
        <v>1346</v>
      </c>
      <c r="P26" s="124">
        <v>134</v>
      </c>
      <c r="Q26" s="124">
        <v>2373</v>
      </c>
      <c r="R26" s="124">
        <v>1804</v>
      </c>
      <c r="S26" s="124">
        <v>12324</v>
      </c>
      <c r="T26" s="124"/>
      <c r="U26" s="124">
        <v>23810</v>
      </c>
      <c r="V26" s="124">
        <v>8733</v>
      </c>
      <c r="W26" s="124">
        <v>15077</v>
      </c>
      <c r="X26" s="4"/>
    </row>
    <row r="27" s="33" customFormat="1" ht="18" customHeight="1" spans="1:24">
      <c r="A27" s="122" t="s">
        <v>10</v>
      </c>
      <c r="B27" s="125">
        <v>384991</v>
      </c>
      <c r="C27" s="125">
        <v>233875</v>
      </c>
      <c r="D27" s="121">
        <v>226610</v>
      </c>
      <c r="E27" s="121">
        <v>172198</v>
      </c>
      <c r="F27" s="125">
        <v>56869</v>
      </c>
      <c r="G27" s="125">
        <v>23774</v>
      </c>
      <c r="H27" s="125">
        <v>89199</v>
      </c>
      <c r="I27" s="125">
        <v>2356</v>
      </c>
      <c r="J27" s="125">
        <v>41603</v>
      </c>
      <c r="K27" s="125">
        <v>1</v>
      </c>
      <c r="L27" s="125">
        <v>12808</v>
      </c>
      <c r="M27" s="125">
        <v>357</v>
      </c>
      <c r="N27" s="125"/>
      <c r="O27" s="125">
        <v>2501</v>
      </c>
      <c r="P27" s="125">
        <v>27</v>
      </c>
      <c r="Q27" s="125">
        <v>224</v>
      </c>
      <c r="R27" s="125">
        <v>4156</v>
      </c>
      <c r="S27" s="125">
        <v>151116</v>
      </c>
      <c r="T27" s="125">
        <v>5.3666</v>
      </c>
      <c r="U27" s="121">
        <v>85040</v>
      </c>
      <c r="V27" s="125">
        <v>40111</v>
      </c>
      <c r="W27" s="125">
        <v>44929</v>
      </c>
      <c r="X27" s="4"/>
    </row>
    <row r="28" s="38" customFormat="1" ht="18" customHeight="1" spans="1:24">
      <c r="A28" s="123" t="s">
        <v>64</v>
      </c>
      <c r="B28" s="126">
        <v>74708</v>
      </c>
      <c r="C28" s="126">
        <v>50917</v>
      </c>
      <c r="D28" s="124">
        <v>50144</v>
      </c>
      <c r="E28" s="124">
        <v>36285</v>
      </c>
      <c r="F28" s="126">
        <v>15108</v>
      </c>
      <c r="G28" s="126">
        <v>4587</v>
      </c>
      <c r="H28" s="126">
        <v>16558</v>
      </c>
      <c r="I28" s="126">
        <v>32</v>
      </c>
      <c r="J28" s="126">
        <v>11369</v>
      </c>
      <c r="K28" s="126"/>
      <c r="L28" s="126">
        <v>2490</v>
      </c>
      <c r="M28" s="126">
        <v>24</v>
      </c>
      <c r="N28" s="126"/>
      <c r="O28" s="126">
        <v>97</v>
      </c>
      <c r="P28" s="126">
        <v>23</v>
      </c>
      <c r="Q28" s="126">
        <v>6</v>
      </c>
      <c r="R28" s="126">
        <v>623</v>
      </c>
      <c r="S28" s="126">
        <v>23791</v>
      </c>
      <c r="T28" s="126">
        <v>1.4026</v>
      </c>
      <c r="U28" s="124">
        <v>21573</v>
      </c>
      <c r="V28" s="126">
        <v>19127</v>
      </c>
      <c r="W28" s="126">
        <v>2446</v>
      </c>
      <c r="X28" s="4"/>
    </row>
    <row r="29" s="38" customFormat="1" ht="18" customHeight="1" spans="1:24">
      <c r="A29" s="123" t="s">
        <v>65</v>
      </c>
      <c r="B29" s="126">
        <v>48043</v>
      </c>
      <c r="C29" s="126">
        <v>33327</v>
      </c>
      <c r="D29" s="124">
        <v>33154</v>
      </c>
      <c r="E29" s="124">
        <v>20243</v>
      </c>
      <c r="F29" s="126">
        <v>7924</v>
      </c>
      <c r="G29" s="126">
        <v>5035</v>
      </c>
      <c r="H29" s="126">
        <v>6394</v>
      </c>
      <c r="I29" s="126">
        <v>890</v>
      </c>
      <c r="J29" s="126">
        <v>12353</v>
      </c>
      <c r="K29" s="126"/>
      <c r="L29" s="126">
        <v>558</v>
      </c>
      <c r="M29" s="126"/>
      <c r="N29" s="126"/>
      <c r="O29" s="126">
        <v>37</v>
      </c>
      <c r="P29" s="126">
        <v>3</v>
      </c>
      <c r="Q29" s="126"/>
      <c r="R29" s="126">
        <v>133</v>
      </c>
      <c r="S29" s="126">
        <v>14716</v>
      </c>
      <c r="T29" s="126"/>
      <c r="U29" s="124">
        <v>14486</v>
      </c>
      <c r="V29" s="126">
        <v>4081</v>
      </c>
      <c r="W29" s="126">
        <v>10405</v>
      </c>
      <c r="X29" s="4"/>
    </row>
    <row r="30" s="38" customFormat="1" ht="18" customHeight="1" spans="1:24">
      <c r="A30" s="123" t="s">
        <v>66</v>
      </c>
      <c r="B30" s="126">
        <v>27144</v>
      </c>
      <c r="C30" s="126">
        <v>6536</v>
      </c>
      <c r="D30" s="124">
        <v>6359</v>
      </c>
      <c r="E30" s="124">
        <v>4266</v>
      </c>
      <c r="F30" s="126">
        <v>442</v>
      </c>
      <c r="G30" s="126">
        <v>2260</v>
      </c>
      <c r="H30" s="126">
        <v>1390</v>
      </c>
      <c r="I30" s="126">
        <v>174</v>
      </c>
      <c r="J30" s="126">
        <v>2093</v>
      </c>
      <c r="K30" s="126"/>
      <c r="L30" s="126"/>
      <c r="M30" s="126"/>
      <c r="N30" s="126"/>
      <c r="O30" s="126">
        <v>46</v>
      </c>
      <c r="P30" s="126"/>
      <c r="Q30" s="126"/>
      <c r="R30" s="126">
        <v>131</v>
      </c>
      <c r="S30" s="126">
        <v>20608</v>
      </c>
      <c r="T30" s="126"/>
      <c r="U30" s="124">
        <v>2642</v>
      </c>
      <c r="V30" s="126">
        <v>2490</v>
      </c>
      <c r="W30" s="126">
        <v>152</v>
      </c>
      <c r="X30" s="4"/>
    </row>
    <row r="31" s="38" customFormat="1" ht="32" customHeight="1" spans="1:24">
      <c r="A31" s="21" t="s">
        <v>126</v>
      </c>
      <c r="B31" s="126">
        <v>51338</v>
      </c>
      <c r="C31" s="126">
        <v>9820</v>
      </c>
      <c r="D31" s="124">
        <v>8118</v>
      </c>
      <c r="E31" s="124">
        <v>7947</v>
      </c>
      <c r="F31" s="126">
        <v>3731</v>
      </c>
      <c r="G31" s="126">
        <v>3930</v>
      </c>
      <c r="H31" s="126">
        <v>116</v>
      </c>
      <c r="I31" s="126">
        <v>170</v>
      </c>
      <c r="J31" s="126">
        <v>171</v>
      </c>
      <c r="K31" s="126"/>
      <c r="L31" s="126"/>
      <c r="M31" s="126"/>
      <c r="N31" s="126"/>
      <c r="O31" s="126">
        <v>73</v>
      </c>
      <c r="P31" s="126"/>
      <c r="Q31" s="126">
        <v>49</v>
      </c>
      <c r="R31" s="126">
        <v>1580</v>
      </c>
      <c r="S31" s="126">
        <v>41518</v>
      </c>
      <c r="T31" s="126">
        <v>1.5439</v>
      </c>
      <c r="U31" s="124">
        <v>8092</v>
      </c>
      <c r="V31" s="126">
        <v>7852</v>
      </c>
      <c r="W31" s="126">
        <v>240</v>
      </c>
      <c r="X31" s="4"/>
    </row>
    <row r="32" s="38" customFormat="1" ht="18" customHeight="1" spans="1:24">
      <c r="A32" s="123" t="s">
        <v>68</v>
      </c>
      <c r="B32" s="126">
        <v>183758</v>
      </c>
      <c r="C32" s="126">
        <v>133275</v>
      </c>
      <c r="D32" s="124">
        <v>128835</v>
      </c>
      <c r="E32" s="124">
        <v>103457</v>
      </c>
      <c r="F32" s="126">
        <v>29664</v>
      </c>
      <c r="G32" s="126">
        <v>7962</v>
      </c>
      <c r="H32" s="126">
        <v>64741</v>
      </c>
      <c r="I32" s="126">
        <v>1090</v>
      </c>
      <c r="J32" s="126">
        <v>15617</v>
      </c>
      <c r="K32" s="126">
        <v>1</v>
      </c>
      <c r="L32" s="126">
        <v>9760</v>
      </c>
      <c r="M32" s="126">
        <v>333</v>
      </c>
      <c r="N32" s="126"/>
      <c r="O32" s="126">
        <v>2248</v>
      </c>
      <c r="P32" s="126">
        <v>1</v>
      </c>
      <c r="Q32" s="126">
        <v>169</v>
      </c>
      <c r="R32" s="126">
        <v>1689</v>
      </c>
      <c r="S32" s="126">
        <v>50483</v>
      </c>
      <c r="T32" s="126">
        <v>2.4201</v>
      </c>
      <c r="U32" s="124">
        <v>38247</v>
      </c>
      <c r="V32" s="126">
        <v>6561</v>
      </c>
      <c r="W32" s="126">
        <v>31686</v>
      </c>
      <c r="X32" s="4"/>
    </row>
    <row r="33" s="3" customFormat="1" ht="18" customHeight="1" spans="1:23">
      <c r="A33" s="127" t="s">
        <v>12</v>
      </c>
      <c r="B33" s="128">
        <v>1094772</v>
      </c>
      <c r="C33" s="128">
        <v>683939</v>
      </c>
      <c r="D33" s="121">
        <v>639400</v>
      </c>
      <c r="E33" s="121">
        <v>486478</v>
      </c>
      <c r="F33" s="128">
        <v>199211</v>
      </c>
      <c r="G33" s="128">
        <v>32498</v>
      </c>
      <c r="H33" s="128">
        <v>241660</v>
      </c>
      <c r="I33" s="128">
        <v>13109</v>
      </c>
      <c r="J33" s="128">
        <v>122463</v>
      </c>
      <c r="K33" s="128">
        <v>252</v>
      </c>
      <c r="L33" s="128">
        <v>30207</v>
      </c>
      <c r="M33" s="128">
        <v>7084</v>
      </c>
      <c r="N33" s="128"/>
      <c r="O33" s="128">
        <v>7974</v>
      </c>
      <c r="P33" s="128">
        <v>112</v>
      </c>
      <c r="Q33" s="128">
        <v>12293</v>
      </c>
      <c r="R33" s="128">
        <v>17076</v>
      </c>
      <c r="S33" s="128">
        <v>410833</v>
      </c>
      <c r="T33" s="128">
        <v>90.6593</v>
      </c>
      <c r="U33" s="121">
        <v>262692</v>
      </c>
      <c r="V33" s="128">
        <v>30964</v>
      </c>
      <c r="W33" s="128">
        <v>231728</v>
      </c>
    </row>
    <row r="34" ht="30" customHeight="1" spans="1:23">
      <c r="A34" s="129" t="s">
        <v>69</v>
      </c>
      <c r="B34" s="130">
        <v>69491</v>
      </c>
      <c r="C34" s="130">
        <v>20462</v>
      </c>
      <c r="D34" s="124">
        <v>18625</v>
      </c>
      <c r="E34" s="124">
        <v>15546</v>
      </c>
      <c r="F34" s="130">
        <v>8171</v>
      </c>
      <c r="G34" s="130">
        <v>3287</v>
      </c>
      <c r="H34" s="130">
        <v>896</v>
      </c>
      <c r="I34" s="130">
        <v>3192</v>
      </c>
      <c r="J34" s="130">
        <v>2843</v>
      </c>
      <c r="K34" s="130">
        <v>232</v>
      </c>
      <c r="L34" s="130">
        <v>4</v>
      </c>
      <c r="M34" s="130">
        <v>84</v>
      </c>
      <c r="N34" s="130"/>
      <c r="O34" s="130">
        <v>125</v>
      </c>
      <c r="P34" s="130">
        <v>15</v>
      </c>
      <c r="Q34" s="130">
        <v>149</v>
      </c>
      <c r="R34" s="130">
        <v>1464</v>
      </c>
      <c r="S34" s="130">
        <v>49029</v>
      </c>
      <c r="T34" s="130">
        <v>48.4763</v>
      </c>
      <c r="U34" s="124">
        <v>13300</v>
      </c>
      <c r="V34" s="130">
        <v>3283</v>
      </c>
      <c r="W34" s="130">
        <v>10017</v>
      </c>
    </row>
    <row r="35" ht="18" customHeight="1" spans="1:23">
      <c r="A35" s="131" t="s">
        <v>70</v>
      </c>
      <c r="B35" s="130">
        <v>29739</v>
      </c>
      <c r="C35" s="130">
        <v>12236</v>
      </c>
      <c r="D35" s="124">
        <v>11762</v>
      </c>
      <c r="E35" s="124">
        <v>9882</v>
      </c>
      <c r="F35" s="130">
        <v>6342</v>
      </c>
      <c r="G35" s="130">
        <v>935</v>
      </c>
      <c r="H35" s="130">
        <v>1424</v>
      </c>
      <c r="I35" s="130">
        <v>1181</v>
      </c>
      <c r="J35" s="130">
        <v>1856</v>
      </c>
      <c r="K35" s="130">
        <v>14</v>
      </c>
      <c r="L35" s="130">
        <v>10</v>
      </c>
      <c r="M35" s="130">
        <v>49</v>
      </c>
      <c r="N35" s="130"/>
      <c r="O35" s="130">
        <v>39</v>
      </c>
      <c r="P35" s="130">
        <v>4</v>
      </c>
      <c r="Q35" s="130">
        <v>17</v>
      </c>
      <c r="R35" s="130">
        <v>365</v>
      </c>
      <c r="S35" s="130">
        <v>17503</v>
      </c>
      <c r="T35" s="130"/>
      <c r="U35" s="124">
        <v>7627</v>
      </c>
      <c r="V35" s="130">
        <v>1076</v>
      </c>
      <c r="W35" s="130">
        <v>6551</v>
      </c>
    </row>
    <row r="36" ht="18" customHeight="1" spans="1:23">
      <c r="A36" s="131" t="s">
        <v>71</v>
      </c>
      <c r="B36" s="130">
        <v>66224</v>
      </c>
      <c r="C36" s="130">
        <v>8199</v>
      </c>
      <c r="D36" s="124">
        <v>7071</v>
      </c>
      <c r="E36" s="124">
        <v>5803</v>
      </c>
      <c r="F36" s="130">
        <v>4087</v>
      </c>
      <c r="G36" s="130">
        <v>576</v>
      </c>
      <c r="H36" s="130">
        <v>836</v>
      </c>
      <c r="I36" s="130">
        <v>304</v>
      </c>
      <c r="J36" s="130">
        <v>1264</v>
      </c>
      <c r="K36" s="130"/>
      <c r="L36" s="130">
        <v>4</v>
      </c>
      <c r="M36" s="130">
        <v>2</v>
      </c>
      <c r="N36" s="130"/>
      <c r="O36" s="130">
        <v>87</v>
      </c>
      <c r="P36" s="130">
        <v>6</v>
      </c>
      <c r="Q36" s="130">
        <v>170</v>
      </c>
      <c r="R36" s="130">
        <v>863</v>
      </c>
      <c r="S36" s="130">
        <v>58025</v>
      </c>
      <c r="T36" s="130"/>
      <c r="U36" s="124">
        <v>1995</v>
      </c>
      <c r="V36" s="130">
        <v>234</v>
      </c>
      <c r="W36" s="130">
        <v>1761</v>
      </c>
    </row>
    <row r="37" ht="18" customHeight="1" spans="1:23">
      <c r="A37" s="131" t="s">
        <v>72</v>
      </c>
      <c r="B37" s="130">
        <v>15881</v>
      </c>
      <c r="C37" s="130">
        <v>1315</v>
      </c>
      <c r="D37" s="124">
        <v>1199</v>
      </c>
      <c r="E37" s="124">
        <v>1113</v>
      </c>
      <c r="F37" s="130">
        <v>749</v>
      </c>
      <c r="G37" s="130">
        <v>182</v>
      </c>
      <c r="H37" s="130">
        <v>2</v>
      </c>
      <c r="I37" s="130">
        <v>180</v>
      </c>
      <c r="J37" s="130">
        <v>86</v>
      </c>
      <c r="K37" s="130"/>
      <c r="L37" s="130"/>
      <c r="M37" s="130"/>
      <c r="N37" s="130"/>
      <c r="O37" s="130">
        <v>1</v>
      </c>
      <c r="P37" s="130">
        <v>0</v>
      </c>
      <c r="Q37" s="130">
        <v>39</v>
      </c>
      <c r="R37" s="130">
        <v>76</v>
      </c>
      <c r="S37" s="130">
        <v>14566</v>
      </c>
      <c r="T37" s="130">
        <v>22.0889</v>
      </c>
      <c r="U37" s="124">
        <v>995</v>
      </c>
      <c r="V37" s="130">
        <v>270</v>
      </c>
      <c r="W37" s="130">
        <v>725</v>
      </c>
    </row>
    <row r="38" ht="18" customHeight="1" spans="1:23">
      <c r="A38" s="131" t="s">
        <v>73</v>
      </c>
      <c r="B38" s="130">
        <v>200385</v>
      </c>
      <c r="C38" s="130">
        <v>109977</v>
      </c>
      <c r="D38" s="124">
        <v>102014</v>
      </c>
      <c r="E38" s="124">
        <v>82878</v>
      </c>
      <c r="F38" s="130">
        <v>35718</v>
      </c>
      <c r="G38" s="130">
        <v>1299</v>
      </c>
      <c r="H38" s="130">
        <v>44704</v>
      </c>
      <c r="I38" s="130">
        <v>1157</v>
      </c>
      <c r="J38" s="130">
        <v>18840</v>
      </c>
      <c r="K38" s="130"/>
      <c r="L38" s="130">
        <v>296</v>
      </c>
      <c r="M38" s="130">
        <v>506</v>
      </c>
      <c r="N38" s="130"/>
      <c r="O38" s="130">
        <v>590</v>
      </c>
      <c r="P38" s="130">
        <v>33</v>
      </c>
      <c r="Q38" s="130">
        <v>1023</v>
      </c>
      <c r="R38" s="130">
        <v>5811</v>
      </c>
      <c r="S38" s="130">
        <v>90408</v>
      </c>
      <c r="T38" s="130"/>
      <c r="U38" s="124">
        <v>41169</v>
      </c>
      <c r="V38" s="130">
        <v>4271</v>
      </c>
      <c r="W38" s="130">
        <v>36898</v>
      </c>
    </row>
    <row r="39" ht="18" customHeight="1" spans="1:23">
      <c r="A39" s="131" t="s">
        <v>74</v>
      </c>
      <c r="B39" s="130">
        <v>37002</v>
      </c>
      <c r="C39" s="130">
        <v>24163</v>
      </c>
      <c r="D39" s="124">
        <v>23376</v>
      </c>
      <c r="E39" s="124">
        <v>18884</v>
      </c>
      <c r="F39" s="130">
        <v>5294</v>
      </c>
      <c r="G39" s="130">
        <v>352</v>
      </c>
      <c r="H39" s="130">
        <v>8794</v>
      </c>
      <c r="I39" s="130">
        <v>4444</v>
      </c>
      <c r="J39" s="130">
        <v>4475</v>
      </c>
      <c r="K39" s="130">
        <v>6</v>
      </c>
      <c r="L39" s="130">
        <v>11</v>
      </c>
      <c r="M39" s="130">
        <v>23</v>
      </c>
      <c r="N39" s="130"/>
      <c r="O39" s="130">
        <v>254</v>
      </c>
      <c r="P39" s="130">
        <v>6</v>
      </c>
      <c r="Q39" s="130">
        <v>8</v>
      </c>
      <c r="R39" s="130">
        <v>496</v>
      </c>
      <c r="S39" s="130">
        <v>12839</v>
      </c>
      <c r="T39" s="130">
        <v>17.7305</v>
      </c>
      <c r="U39" s="124">
        <v>6534</v>
      </c>
      <c r="V39" s="130">
        <v>1723</v>
      </c>
      <c r="W39" s="130">
        <v>4811</v>
      </c>
    </row>
    <row r="40" ht="18" customHeight="1" spans="1:23">
      <c r="A40" s="131" t="s">
        <v>75</v>
      </c>
      <c r="B40" s="130">
        <v>10639</v>
      </c>
      <c r="C40" s="130">
        <v>3246</v>
      </c>
      <c r="D40" s="124">
        <v>3238</v>
      </c>
      <c r="E40" s="124">
        <v>2234</v>
      </c>
      <c r="F40" s="130">
        <v>600</v>
      </c>
      <c r="G40" s="130">
        <v>1238</v>
      </c>
      <c r="H40" s="130">
        <v>127</v>
      </c>
      <c r="I40" s="130">
        <v>269</v>
      </c>
      <c r="J40" s="130">
        <v>1004</v>
      </c>
      <c r="K40" s="130"/>
      <c r="L40" s="130"/>
      <c r="M40" s="130"/>
      <c r="N40" s="130"/>
      <c r="O40" s="130"/>
      <c r="P40" s="130">
        <v>2</v>
      </c>
      <c r="Q40" s="130"/>
      <c r="R40" s="130">
        <v>6</v>
      </c>
      <c r="S40" s="130">
        <v>7393</v>
      </c>
      <c r="T40" s="130"/>
      <c r="U40" s="124">
        <v>2424</v>
      </c>
      <c r="V40" s="130"/>
      <c r="W40" s="130">
        <v>2424</v>
      </c>
    </row>
    <row r="41" ht="18" customHeight="1" spans="1:23">
      <c r="A41" s="131" t="s">
        <v>76</v>
      </c>
      <c r="B41" s="130">
        <v>145563</v>
      </c>
      <c r="C41" s="130">
        <v>105885</v>
      </c>
      <c r="D41" s="124">
        <v>100453</v>
      </c>
      <c r="E41" s="124">
        <v>71794</v>
      </c>
      <c r="F41" s="130">
        <v>23277</v>
      </c>
      <c r="G41" s="130">
        <v>5790</v>
      </c>
      <c r="H41" s="130">
        <v>41722</v>
      </c>
      <c r="I41" s="130">
        <v>1005</v>
      </c>
      <c r="J41" s="130">
        <v>20872</v>
      </c>
      <c r="K41" s="130"/>
      <c r="L41" s="130">
        <v>7787</v>
      </c>
      <c r="M41" s="130">
        <v>666</v>
      </c>
      <c r="N41" s="130"/>
      <c r="O41" s="130">
        <v>1843</v>
      </c>
      <c r="P41" s="130">
        <v>42</v>
      </c>
      <c r="Q41" s="130">
        <v>137</v>
      </c>
      <c r="R41" s="130">
        <v>2744</v>
      </c>
      <c r="S41" s="130">
        <v>39678</v>
      </c>
      <c r="T41" s="130">
        <v>1.7346</v>
      </c>
      <c r="U41" s="124">
        <v>32098</v>
      </c>
      <c r="V41" s="130"/>
      <c r="W41" s="130">
        <v>32098</v>
      </c>
    </row>
    <row r="42" ht="18" customHeight="1" spans="1:23">
      <c r="A42" s="131" t="s">
        <v>77</v>
      </c>
      <c r="B42" s="130">
        <v>299369</v>
      </c>
      <c r="C42" s="130">
        <v>219623</v>
      </c>
      <c r="D42" s="124">
        <v>199968</v>
      </c>
      <c r="E42" s="124">
        <v>131133</v>
      </c>
      <c r="F42" s="130">
        <v>63522</v>
      </c>
      <c r="G42" s="130">
        <v>6022</v>
      </c>
      <c r="H42" s="130">
        <v>60212</v>
      </c>
      <c r="I42" s="130">
        <v>1377</v>
      </c>
      <c r="J42" s="130">
        <v>62770</v>
      </c>
      <c r="K42" s="130"/>
      <c r="L42" s="130">
        <v>6065</v>
      </c>
      <c r="M42" s="130">
        <v>4493</v>
      </c>
      <c r="N42" s="130"/>
      <c r="O42" s="130">
        <v>1668</v>
      </c>
      <c r="P42" s="130">
        <v>3</v>
      </c>
      <c r="Q42" s="130">
        <v>10428</v>
      </c>
      <c r="R42" s="130">
        <v>3063</v>
      </c>
      <c r="S42" s="130">
        <v>79746</v>
      </c>
      <c r="T42" s="130"/>
      <c r="U42" s="124">
        <v>87182</v>
      </c>
      <c r="V42" s="130"/>
      <c r="W42" s="130">
        <v>87182</v>
      </c>
    </row>
    <row r="43" ht="18" customHeight="1" spans="1:23">
      <c r="A43" s="131" t="s">
        <v>78</v>
      </c>
      <c r="B43" s="130">
        <v>220479</v>
      </c>
      <c r="C43" s="130">
        <v>178833</v>
      </c>
      <c r="D43" s="124">
        <v>171694</v>
      </c>
      <c r="E43" s="124">
        <v>147211</v>
      </c>
      <c r="F43" s="130">
        <v>51451</v>
      </c>
      <c r="G43" s="130">
        <v>12817</v>
      </c>
      <c r="H43" s="130">
        <v>82943</v>
      </c>
      <c r="I43" s="130"/>
      <c r="J43" s="130">
        <v>8453</v>
      </c>
      <c r="K43" s="130"/>
      <c r="L43" s="130">
        <v>16030</v>
      </c>
      <c r="M43" s="130">
        <v>1261</v>
      </c>
      <c r="N43" s="130"/>
      <c r="O43" s="130">
        <v>3367</v>
      </c>
      <c r="P43" s="130">
        <v>1</v>
      </c>
      <c r="Q43" s="130">
        <v>322</v>
      </c>
      <c r="R43" s="130">
        <v>2188</v>
      </c>
      <c r="S43" s="130">
        <v>41646</v>
      </c>
      <c r="T43" s="130">
        <v>0.629</v>
      </c>
      <c r="U43" s="124">
        <v>69368</v>
      </c>
      <c r="V43" s="130">
        <v>20107</v>
      </c>
      <c r="W43" s="130">
        <v>49261</v>
      </c>
    </row>
    <row r="44" s="3" customFormat="1" ht="18" customHeight="1" spans="1:23">
      <c r="A44" s="132" t="s">
        <v>14</v>
      </c>
      <c r="B44" s="133">
        <v>1259656</v>
      </c>
      <c r="C44" s="133">
        <v>859031</v>
      </c>
      <c r="D44" s="121">
        <v>813666</v>
      </c>
      <c r="E44" s="121">
        <v>514681</v>
      </c>
      <c r="F44" s="133">
        <v>151974</v>
      </c>
      <c r="G44" s="133">
        <v>69816</v>
      </c>
      <c r="H44" s="133">
        <v>288791</v>
      </c>
      <c r="I44" s="133">
        <v>4100</v>
      </c>
      <c r="J44" s="133">
        <v>242273</v>
      </c>
      <c r="K44" s="133">
        <v>437</v>
      </c>
      <c r="L44" s="133">
        <v>56275</v>
      </c>
      <c r="M44" s="133">
        <v>10845</v>
      </c>
      <c r="N44" s="133"/>
      <c r="O44" s="133">
        <v>10596</v>
      </c>
      <c r="P44" s="133">
        <v>1493</v>
      </c>
      <c r="Q44" s="133">
        <v>3421</v>
      </c>
      <c r="R44" s="133">
        <v>19010</v>
      </c>
      <c r="S44" s="133">
        <v>400625</v>
      </c>
      <c r="T44" s="133">
        <v>8.5375</v>
      </c>
      <c r="U44" s="121">
        <v>298268</v>
      </c>
      <c r="V44" s="133">
        <v>98114</v>
      </c>
      <c r="W44" s="133">
        <v>200154</v>
      </c>
    </row>
    <row r="45" ht="18" customHeight="1" spans="1:23">
      <c r="A45" s="134" t="s">
        <v>79</v>
      </c>
      <c r="B45" s="135">
        <v>123774</v>
      </c>
      <c r="C45" s="135">
        <v>67199</v>
      </c>
      <c r="D45" s="124">
        <v>64472</v>
      </c>
      <c r="E45" s="124">
        <v>28737</v>
      </c>
      <c r="F45" s="135">
        <v>4166</v>
      </c>
      <c r="G45" s="135">
        <v>1495</v>
      </c>
      <c r="H45" s="135">
        <v>22328</v>
      </c>
      <c r="I45" s="135">
        <v>748</v>
      </c>
      <c r="J45" s="135">
        <v>30673</v>
      </c>
      <c r="K45" s="135">
        <v>272</v>
      </c>
      <c r="L45" s="135">
        <v>4790</v>
      </c>
      <c r="M45" s="135">
        <v>633</v>
      </c>
      <c r="N45" s="124"/>
      <c r="O45" s="135">
        <v>475</v>
      </c>
      <c r="P45" s="135">
        <v>96</v>
      </c>
      <c r="Q45" s="135">
        <v>164</v>
      </c>
      <c r="R45" s="135">
        <v>1359</v>
      </c>
      <c r="S45" s="135">
        <v>56575</v>
      </c>
      <c r="T45" s="135"/>
      <c r="U45" s="124">
        <v>18674</v>
      </c>
      <c r="V45" s="135">
        <v>1689</v>
      </c>
      <c r="W45" s="135">
        <v>16985</v>
      </c>
    </row>
    <row r="46" ht="18" customHeight="1" spans="1:23">
      <c r="A46" s="134" t="s">
        <v>80</v>
      </c>
      <c r="B46" s="135">
        <v>198999</v>
      </c>
      <c r="C46" s="135">
        <v>118568</v>
      </c>
      <c r="D46" s="124">
        <v>112070</v>
      </c>
      <c r="E46" s="124">
        <v>64794</v>
      </c>
      <c r="F46" s="135">
        <v>22536</v>
      </c>
      <c r="G46" s="135">
        <v>16492</v>
      </c>
      <c r="H46" s="135">
        <v>24605</v>
      </c>
      <c r="I46" s="135">
        <v>1161</v>
      </c>
      <c r="J46" s="135">
        <v>45867</v>
      </c>
      <c r="K46" s="135">
        <v>8</v>
      </c>
      <c r="L46" s="135">
        <v>1401</v>
      </c>
      <c r="M46" s="135">
        <v>676</v>
      </c>
      <c r="N46" s="124"/>
      <c r="O46" s="135">
        <v>274</v>
      </c>
      <c r="P46" s="135">
        <v>250</v>
      </c>
      <c r="Q46" s="135">
        <v>654</v>
      </c>
      <c r="R46" s="135">
        <v>4644</v>
      </c>
      <c r="S46" s="135">
        <v>80431</v>
      </c>
      <c r="T46" s="135">
        <v>0.7151</v>
      </c>
      <c r="U46" s="124">
        <v>55950</v>
      </c>
      <c r="V46" s="135">
        <v>27639</v>
      </c>
      <c r="W46" s="135">
        <v>28311</v>
      </c>
    </row>
    <row r="47" ht="18" customHeight="1" spans="1:23">
      <c r="A47" s="134" t="s">
        <v>81</v>
      </c>
      <c r="B47" s="135">
        <v>104260</v>
      </c>
      <c r="C47" s="135">
        <v>77048</v>
      </c>
      <c r="D47" s="124">
        <v>71277</v>
      </c>
      <c r="E47" s="124">
        <v>46029</v>
      </c>
      <c r="F47" s="135">
        <v>11090</v>
      </c>
      <c r="G47" s="135">
        <v>10640</v>
      </c>
      <c r="H47" s="135">
        <v>23932</v>
      </c>
      <c r="I47" s="135">
        <v>367</v>
      </c>
      <c r="J47" s="135">
        <v>24536</v>
      </c>
      <c r="K47" s="135">
        <v>157</v>
      </c>
      <c r="L47" s="135">
        <v>555</v>
      </c>
      <c r="M47" s="135">
        <v>2214</v>
      </c>
      <c r="N47" s="124"/>
      <c r="O47" s="135">
        <v>1164</v>
      </c>
      <c r="P47" s="135">
        <v>140</v>
      </c>
      <c r="Q47" s="135">
        <v>123</v>
      </c>
      <c r="R47" s="135">
        <v>2130</v>
      </c>
      <c r="S47" s="135">
        <v>27212</v>
      </c>
      <c r="T47" s="135">
        <v>1.7422</v>
      </c>
      <c r="U47" s="124">
        <v>33501</v>
      </c>
      <c r="V47" s="135">
        <v>18458</v>
      </c>
      <c r="W47" s="135">
        <v>15043</v>
      </c>
    </row>
    <row r="48" ht="18" customHeight="1" spans="1:23">
      <c r="A48" s="134" t="s">
        <v>82</v>
      </c>
      <c r="B48" s="135">
        <v>22504</v>
      </c>
      <c r="C48" s="135">
        <v>7075</v>
      </c>
      <c r="D48" s="124">
        <v>6272</v>
      </c>
      <c r="E48" s="124">
        <v>4437</v>
      </c>
      <c r="F48" s="135">
        <v>3635</v>
      </c>
      <c r="G48" s="135">
        <v>185</v>
      </c>
      <c r="H48" s="135">
        <v>232</v>
      </c>
      <c r="I48" s="135">
        <v>385</v>
      </c>
      <c r="J48" s="135">
        <v>1824</v>
      </c>
      <c r="K48" s="135"/>
      <c r="L48" s="135">
        <v>11</v>
      </c>
      <c r="M48" s="135"/>
      <c r="N48" s="124"/>
      <c r="O48" s="135">
        <v>85</v>
      </c>
      <c r="P48" s="135">
        <v>135</v>
      </c>
      <c r="Q48" s="135">
        <v>10</v>
      </c>
      <c r="R48" s="135">
        <v>573</v>
      </c>
      <c r="S48" s="135">
        <v>15429</v>
      </c>
      <c r="T48" s="135">
        <v>0.5938</v>
      </c>
      <c r="U48" s="124">
        <v>4763</v>
      </c>
      <c r="V48" s="135">
        <v>2533</v>
      </c>
      <c r="W48" s="135">
        <v>2230</v>
      </c>
    </row>
    <row r="49" ht="18" customHeight="1" spans="1:23">
      <c r="A49" s="134" t="s">
        <v>83</v>
      </c>
      <c r="B49" s="135">
        <v>127555</v>
      </c>
      <c r="C49" s="135">
        <v>85526</v>
      </c>
      <c r="D49" s="124">
        <v>83028</v>
      </c>
      <c r="E49" s="124">
        <v>50010</v>
      </c>
      <c r="F49" s="135">
        <v>5865</v>
      </c>
      <c r="G49" s="135">
        <v>20468</v>
      </c>
      <c r="H49" s="135">
        <v>22628</v>
      </c>
      <c r="I49" s="135">
        <v>1049</v>
      </c>
      <c r="J49" s="135">
        <v>31354</v>
      </c>
      <c r="K49" s="135"/>
      <c r="L49" s="135">
        <v>1664</v>
      </c>
      <c r="M49" s="135">
        <v>141</v>
      </c>
      <c r="N49" s="124"/>
      <c r="O49" s="135">
        <v>588</v>
      </c>
      <c r="P49" s="135">
        <v>0</v>
      </c>
      <c r="Q49" s="135">
        <v>299</v>
      </c>
      <c r="R49" s="135">
        <v>1470</v>
      </c>
      <c r="S49" s="135">
        <v>42029</v>
      </c>
      <c r="T49" s="135">
        <v>0.5236</v>
      </c>
      <c r="U49" s="124">
        <v>32063</v>
      </c>
      <c r="V49" s="135">
        <v>26651</v>
      </c>
      <c r="W49" s="135">
        <v>5412</v>
      </c>
    </row>
    <row r="50" ht="18" customHeight="1" spans="1:23">
      <c r="A50" s="134" t="s">
        <v>84</v>
      </c>
      <c r="B50" s="135">
        <v>90044</v>
      </c>
      <c r="C50" s="135">
        <v>62890</v>
      </c>
      <c r="D50" s="124">
        <v>60158</v>
      </c>
      <c r="E50" s="124">
        <v>47192</v>
      </c>
      <c r="F50" s="135">
        <v>11658</v>
      </c>
      <c r="G50" s="135">
        <v>2915</v>
      </c>
      <c r="H50" s="135">
        <v>32457</v>
      </c>
      <c r="I50" s="135">
        <v>162</v>
      </c>
      <c r="J50" s="135">
        <v>12209</v>
      </c>
      <c r="K50" s="135"/>
      <c r="L50" s="135">
        <v>757</v>
      </c>
      <c r="M50" s="135">
        <v>15</v>
      </c>
      <c r="N50" s="124"/>
      <c r="O50" s="135">
        <v>503</v>
      </c>
      <c r="P50" s="135">
        <v>255</v>
      </c>
      <c r="Q50" s="135">
        <v>0</v>
      </c>
      <c r="R50" s="135">
        <v>1959</v>
      </c>
      <c r="S50" s="135">
        <v>27154</v>
      </c>
      <c r="T50" s="135"/>
      <c r="U50" s="124">
        <v>17771</v>
      </c>
      <c r="V50" s="135"/>
      <c r="W50" s="135">
        <v>17771</v>
      </c>
    </row>
    <row r="51" ht="18" customHeight="1" spans="1:23">
      <c r="A51" s="134" t="s">
        <v>85</v>
      </c>
      <c r="B51" s="135">
        <v>196149</v>
      </c>
      <c r="C51" s="135">
        <v>147085</v>
      </c>
      <c r="D51" s="124">
        <v>143511</v>
      </c>
      <c r="E51" s="124">
        <v>91000</v>
      </c>
      <c r="F51" s="135">
        <v>28373</v>
      </c>
      <c r="G51" s="135">
        <v>5553</v>
      </c>
      <c r="H51" s="135">
        <v>56908</v>
      </c>
      <c r="I51" s="135">
        <v>166</v>
      </c>
      <c r="J51" s="135">
        <v>16956</v>
      </c>
      <c r="K51" s="135"/>
      <c r="L51" s="135">
        <v>35555</v>
      </c>
      <c r="M51" s="135">
        <v>1034</v>
      </c>
      <c r="N51" s="124"/>
      <c r="O51" s="135">
        <v>356</v>
      </c>
      <c r="P51" s="135">
        <v>144</v>
      </c>
      <c r="Q51" s="135">
        <v>266</v>
      </c>
      <c r="R51" s="135">
        <v>1774</v>
      </c>
      <c r="S51" s="135">
        <v>49064</v>
      </c>
      <c r="T51" s="135"/>
      <c r="U51" s="124">
        <v>42362</v>
      </c>
      <c r="V51" s="135">
        <v>3255</v>
      </c>
      <c r="W51" s="135">
        <v>39107</v>
      </c>
    </row>
    <row r="52" ht="18" customHeight="1" spans="1:23">
      <c r="A52" s="134" t="s">
        <v>86</v>
      </c>
      <c r="B52" s="135">
        <v>230984</v>
      </c>
      <c r="C52" s="135">
        <v>178936</v>
      </c>
      <c r="D52" s="124">
        <v>167622</v>
      </c>
      <c r="E52" s="124">
        <v>105480</v>
      </c>
      <c r="F52" s="135">
        <v>39571</v>
      </c>
      <c r="G52" s="135">
        <v>6673</v>
      </c>
      <c r="H52" s="135">
        <v>59185</v>
      </c>
      <c r="I52" s="135">
        <v>51</v>
      </c>
      <c r="J52" s="135">
        <v>57725</v>
      </c>
      <c r="K52" s="135"/>
      <c r="L52" s="135">
        <v>4417</v>
      </c>
      <c r="M52" s="135">
        <v>3392</v>
      </c>
      <c r="N52" s="124"/>
      <c r="O52" s="135">
        <v>3951</v>
      </c>
      <c r="P52" s="135">
        <v>20</v>
      </c>
      <c r="Q52" s="135">
        <v>1764</v>
      </c>
      <c r="R52" s="135">
        <v>2187</v>
      </c>
      <c r="S52" s="135">
        <v>52048</v>
      </c>
      <c r="T52" s="135"/>
      <c r="U52" s="124">
        <v>57289</v>
      </c>
      <c r="V52" s="135">
        <v>17889</v>
      </c>
      <c r="W52" s="135">
        <v>39400</v>
      </c>
    </row>
    <row r="53" ht="18" customHeight="1" spans="1:23">
      <c r="A53" s="134" t="s">
        <v>87</v>
      </c>
      <c r="B53" s="135">
        <v>127726</v>
      </c>
      <c r="C53" s="135">
        <v>101078</v>
      </c>
      <c r="D53" s="124">
        <v>92883</v>
      </c>
      <c r="E53" s="124">
        <v>72932</v>
      </c>
      <c r="F53" s="135">
        <v>22965</v>
      </c>
      <c r="G53" s="135">
        <v>5156</v>
      </c>
      <c r="H53" s="135">
        <v>44811</v>
      </c>
      <c r="I53" s="135"/>
      <c r="J53" s="135">
        <v>13881</v>
      </c>
      <c r="K53" s="135"/>
      <c r="L53" s="135">
        <v>6070</v>
      </c>
      <c r="M53" s="135">
        <v>2668</v>
      </c>
      <c r="N53" s="124"/>
      <c r="O53" s="135">
        <v>3057</v>
      </c>
      <c r="P53" s="135">
        <v>10</v>
      </c>
      <c r="Q53" s="135">
        <v>87</v>
      </c>
      <c r="R53" s="135">
        <v>2373</v>
      </c>
      <c r="S53" s="135">
        <v>26648</v>
      </c>
      <c r="T53" s="135"/>
      <c r="U53" s="124">
        <v>32646</v>
      </c>
      <c r="V53" s="135"/>
      <c r="W53" s="135">
        <v>32646</v>
      </c>
    </row>
    <row r="54" ht="18" customHeight="1" spans="1:23">
      <c r="A54" s="134" t="s">
        <v>88</v>
      </c>
      <c r="B54" s="135">
        <v>25091</v>
      </c>
      <c r="C54" s="135">
        <v>10607</v>
      </c>
      <c r="D54" s="124">
        <v>9670</v>
      </c>
      <c r="E54" s="124">
        <v>2419</v>
      </c>
      <c r="F54" s="135">
        <v>1280</v>
      </c>
      <c r="G54" s="135">
        <v>124</v>
      </c>
      <c r="H54" s="135">
        <v>1015</v>
      </c>
      <c r="I54" s="135"/>
      <c r="J54" s="135">
        <v>6203</v>
      </c>
      <c r="K54" s="135"/>
      <c r="L54" s="135">
        <v>1048</v>
      </c>
      <c r="M54" s="135">
        <v>72</v>
      </c>
      <c r="N54" s="124"/>
      <c r="O54" s="135">
        <v>33</v>
      </c>
      <c r="P54" s="135">
        <v>414</v>
      </c>
      <c r="Q54" s="135">
        <v>0</v>
      </c>
      <c r="R54" s="135">
        <v>418</v>
      </c>
      <c r="S54" s="135">
        <v>14484</v>
      </c>
      <c r="T54" s="135">
        <v>1.5038</v>
      </c>
      <c r="U54" s="124">
        <v>1816</v>
      </c>
      <c r="V54" s="135"/>
      <c r="W54" s="135">
        <v>1816</v>
      </c>
    </row>
    <row r="55" ht="18" customHeight="1" spans="1:23">
      <c r="A55" s="134" t="s">
        <v>89</v>
      </c>
      <c r="B55" s="135">
        <v>12570</v>
      </c>
      <c r="C55" s="135">
        <v>3019</v>
      </c>
      <c r="D55" s="124">
        <v>2703</v>
      </c>
      <c r="E55" s="124">
        <v>1651</v>
      </c>
      <c r="F55" s="135">
        <v>835</v>
      </c>
      <c r="G55" s="135">
        <v>115</v>
      </c>
      <c r="H55" s="135">
        <v>690</v>
      </c>
      <c r="I55" s="135">
        <v>11</v>
      </c>
      <c r="J55" s="135">
        <v>1045</v>
      </c>
      <c r="K55" s="135"/>
      <c r="L55" s="135">
        <v>7</v>
      </c>
      <c r="M55" s="135"/>
      <c r="N55" s="124"/>
      <c r="O55" s="135">
        <v>110</v>
      </c>
      <c r="P55" s="135">
        <v>29</v>
      </c>
      <c r="Q55" s="135">
        <v>54</v>
      </c>
      <c r="R55" s="135">
        <v>123</v>
      </c>
      <c r="S55" s="135">
        <v>9551</v>
      </c>
      <c r="T55" s="135">
        <v>3.345</v>
      </c>
      <c r="U55" s="124">
        <v>1433</v>
      </c>
      <c r="V55" s="135"/>
      <c r="W55" s="135">
        <v>1433</v>
      </c>
    </row>
    <row r="56" s="3" customFormat="1" ht="18" customHeight="1" spans="1:23">
      <c r="A56" s="132" t="s">
        <v>90</v>
      </c>
      <c r="B56" s="133">
        <v>155513</v>
      </c>
      <c r="C56" s="133">
        <v>64796</v>
      </c>
      <c r="D56" s="121">
        <v>60819</v>
      </c>
      <c r="E56" s="121">
        <v>45121</v>
      </c>
      <c r="F56" s="136">
        <v>29033</v>
      </c>
      <c r="G56" s="133">
        <v>4430</v>
      </c>
      <c r="H56" s="133">
        <v>8205</v>
      </c>
      <c r="I56" s="133">
        <v>3453</v>
      </c>
      <c r="J56" s="133">
        <v>15284</v>
      </c>
      <c r="K56" s="133"/>
      <c r="L56" s="133">
        <v>414</v>
      </c>
      <c r="M56" s="133">
        <v>2146</v>
      </c>
      <c r="N56" s="133"/>
      <c r="O56" s="133">
        <v>530</v>
      </c>
      <c r="P56" s="133">
        <v>66</v>
      </c>
      <c r="Q56" s="133">
        <v>59</v>
      </c>
      <c r="R56" s="133">
        <v>1176</v>
      </c>
      <c r="S56" s="133">
        <v>90717</v>
      </c>
      <c r="T56" s="133">
        <v>20.1182</v>
      </c>
      <c r="U56" s="121">
        <v>30885</v>
      </c>
      <c r="V56" s="133">
        <v>1705</v>
      </c>
      <c r="W56" s="133">
        <v>29180</v>
      </c>
    </row>
    <row r="57" s="4" customFormat="1" ht="18" customHeight="1" spans="1:23">
      <c r="A57" s="134" t="s">
        <v>91</v>
      </c>
      <c r="B57" s="135">
        <v>6702</v>
      </c>
      <c r="C57" s="135">
        <v>292</v>
      </c>
      <c r="D57" s="124">
        <v>252</v>
      </c>
      <c r="E57" s="124">
        <v>227</v>
      </c>
      <c r="F57" s="135">
        <v>73</v>
      </c>
      <c r="G57" s="135">
        <v>139</v>
      </c>
      <c r="H57" s="135">
        <v>15</v>
      </c>
      <c r="I57" s="135"/>
      <c r="J57" s="135">
        <v>25</v>
      </c>
      <c r="K57" s="135"/>
      <c r="L57" s="135"/>
      <c r="M57" s="135"/>
      <c r="N57" s="135"/>
      <c r="O57" s="135"/>
      <c r="P57" s="135">
        <v>29</v>
      </c>
      <c r="Q57" s="135"/>
      <c r="R57" s="135">
        <v>11</v>
      </c>
      <c r="S57" s="135">
        <v>6410</v>
      </c>
      <c r="T57" s="135"/>
      <c r="U57" s="124"/>
      <c r="V57" s="135"/>
      <c r="W57" s="135"/>
    </row>
    <row r="58" s="4" customFormat="1" ht="18" customHeight="1" spans="1:23">
      <c r="A58" s="134" t="s">
        <v>92</v>
      </c>
      <c r="B58" s="135">
        <v>7577</v>
      </c>
      <c r="C58" s="135">
        <v>2180</v>
      </c>
      <c r="D58" s="124">
        <v>2134</v>
      </c>
      <c r="E58" s="124">
        <v>1989</v>
      </c>
      <c r="F58" s="135">
        <v>1361</v>
      </c>
      <c r="G58" s="135">
        <v>602</v>
      </c>
      <c r="H58" s="135">
        <v>6</v>
      </c>
      <c r="I58" s="135">
        <v>20</v>
      </c>
      <c r="J58" s="135">
        <v>143</v>
      </c>
      <c r="K58" s="135"/>
      <c r="L58" s="135">
        <v>2</v>
      </c>
      <c r="M58" s="135"/>
      <c r="N58" s="135"/>
      <c r="O58" s="135"/>
      <c r="P58" s="135">
        <v>8</v>
      </c>
      <c r="Q58" s="135"/>
      <c r="R58" s="135">
        <v>38</v>
      </c>
      <c r="S58" s="135">
        <v>5397</v>
      </c>
      <c r="T58" s="135"/>
      <c r="U58" s="124"/>
      <c r="V58" s="135"/>
      <c r="W58" s="135"/>
    </row>
    <row r="59" s="4" customFormat="1" ht="18" customHeight="1" spans="1:23">
      <c r="A59" s="134" t="s">
        <v>94</v>
      </c>
      <c r="B59" s="135">
        <v>33913</v>
      </c>
      <c r="C59" s="135">
        <v>10363</v>
      </c>
      <c r="D59" s="124">
        <v>9723</v>
      </c>
      <c r="E59" s="124">
        <v>7270</v>
      </c>
      <c r="F59" s="135">
        <v>6399</v>
      </c>
      <c r="G59" s="135">
        <v>16</v>
      </c>
      <c r="H59" s="135">
        <v>182</v>
      </c>
      <c r="I59" s="135">
        <v>673</v>
      </c>
      <c r="J59" s="135">
        <v>2446</v>
      </c>
      <c r="K59" s="135"/>
      <c r="L59" s="135">
        <v>7</v>
      </c>
      <c r="M59" s="135">
        <v>194</v>
      </c>
      <c r="N59" s="135"/>
      <c r="O59" s="135">
        <v>143</v>
      </c>
      <c r="P59" s="135">
        <v>1</v>
      </c>
      <c r="Q59" s="135"/>
      <c r="R59" s="135">
        <v>302</v>
      </c>
      <c r="S59" s="135">
        <v>23550</v>
      </c>
      <c r="T59" s="135"/>
      <c r="U59" s="124">
        <v>5474</v>
      </c>
      <c r="V59" s="135"/>
      <c r="W59" s="135">
        <v>5474</v>
      </c>
    </row>
    <row r="60" s="4" customFormat="1" ht="18" customHeight="1" spans="1:23">
      <c r="A60" s="134" t="s">
        <v>95</v>
      </c>
      <c r="B60" s="135">
        <v>17126</v>
      </c>
      <c r="C60" s="135">
        <v>5343</v>
      </c>
      <c r="D60" s="124">
        <v>5000</v>
      </c>
      <c r="E60" s="124">
        <v>4145</v>
      </c>
      <c r="F60" s="135">
        <v>1624</v>
      </c>
      <c r="G60" s="135">
        <v>1380</v>
      </c>
      <c r="H60" s="135">
        <v>944</v>
      </c>
      <c r="I60" s="135">
        <v>197</v>
      </c>
      <c r="J60" s="135">
        <v>832</v>
      </c>
      <c r="K60" s="135"/>
      <c r="L60" s="135">
        <v>23</v>
      </c>
      <c r="M60" s="135">
        <v>263</v>
      </c>
      <c r="N60" s="135"/>
      <c r="O60" s="135">
        <v>43</v>
      </c>
      <c r="P60" s="135">
        <v>0</v>
      </c>
      <c r="Q60" s="135">
        <v>15</v>
      </c>
      <c r="R60" s="135">
        <v>22</v>
      </c>
      <c r="S60" s="135">
        <v>11783</v>
      </c>
      <c r="T60" s="135">
        <v>17.1711</v>
      </c>
      <c r="U60" s="124">
        <v>2838</v>
      </c>
      <c r="V60" s="135">
        <v>643</v>
      </c>
      <c r="W60" s="135">
        <v>2195</v>
      </c>
    </row>
    <row r="61" s="4" customFormat="1" ht="18" customHeight="1" spans="1:23">
      <c r="A61" s="134" t="s">
        <v>96</v>
      </c>
      <c r="B61" s="135">
        <v>65167</v>
      </c>
      <c r="C61" s="135">
        <v>37208</v>
      </c>
      <c r="D61" s="124">
        <v>34450</v>
      </c>
      <c r="E61" s="124">
        <v>24877</v>
      </c>
      <c r="F61" s="135">
        <v>15215</v>
      </c>
      <c r="G61" s="135">
        <v>1929</v>
      </c>
      <c r="H61" s="135">
        <v>5202</v>
      </c>
      <c r="I61" s="135">
        <v>2531</v>
      </c>
      <c r="J61" s="135">
        <v>9206</v>
      </c>
      <c r="K61" s="135"/>
      <c r="L61" s="135">
        <v>367</v>
      </c>
      <c r="M61" s="135">
        <v>1689</v>
      </c>
      <c r="N61" s="135"/>
      <c r="O61" s="135">
        <v>314</v>
      </c>
      <c r="P61" s="135">
        <v>28</v>
      </c>
      <c r="Q61" s="135">
        <v>44</v>
      </c>
      <c r="R61" s="135">
        <v>683</v>
      </c>
      <c r="S61" s="135">
        <v>27959</v>
      </c>
      <c r="T61" s="135"/>
      <c r="U61" s="124">
        <v>18036</v>
      </c>
      <c r="V61" s="135">
        <v>688</v>
      </c>
      <c r="W61" s="135">
        <v>17348</v>
      </c>
    </row>
    <row r="62" s="4" customFormat="1" ht="18" customHeight="1" spans="1:23">
      <c r="A62" s="134" t="s">
        <v>97</v>
      </c>
      <c r="B62" s="135">
        <v>25028</v>
      </c>
      <c r="C62" s="135">
        <v>9410</v>
      </c>
      <c r="D62" s="124">
        <v>9260</v>
      </c>
      <c r="E62" s="124">
        <v>6613</v>
      </c>
      <c r="F62" s="135">
        <v>4361</v>
      </c>
      <c r="G62" s="135">
        <v>364</v>
      </c>
      <c r="H62" s="135">
        <v>1856</v>
      </c>
      <c r="I62" s="135">
        <v>32</v>
      </c>
      <c r="J62" s="135">
        <v>2632</v>
      </c>
      <c r="K62" s="135"/>
      <c r="L62" s="135">
        <v>15</v>
      </c>
      <c r="M62" s="135"/>
      <c r="N62" s="135"/>
      <c r="O62" s="135">
        <v>30</v>
      </c>
      <c r="P62" s="135"/>
      <c r="Q62" s="135"/>
      <c r="R62" s="135">
        <v>120</v>
      </c>
      <c r="S62" s="135">
        <v>15618</v>
      </c>
      <c r="T62" s="135">
        <v>2.8292</v>
      </c>
      <c r="U62" s="124">
        <v>4537</v>
      </c>
      <c r="V62" s="135">
        <v>374</v>
      </c>
      <c r="W62" s="135">
        <v>4163</v>
      </c>
    </row>
    <row r="63" s="3" customFormat="1" ht="32" customHeight="1" spans="1:23">
      <c r="A63" s="137" t="s">
        <v>98</v>
      </c>
      <c r="B63" s="133">
        <v>31738</v>
      </c>
      <c r="C63" s="133">
        <v>11016</v>
      </c>
      <c r="D63" s="121">
        <v>9768</v>
      </c>
      <c r="E63" s="121">
        <v>9639</v>
      </c>
      <c r="F63" s="133">
        <v>8978</v>
      </c>
      <c r="G63" s="133">
        <v>25</v>
      </c>
      <c r="H63" s="133">
        <v>88</v>
      </c>
      <c r="I63" s="133">
        <v>548</v>
      </c>
      <c r="J63" s="133">
        <v>129</v>
      </c>
      <c r="K63" s="133"/>
      <c r="L63" s="133"/>
      <c r="M63" s="133"/>
      <c r="N63" s="133"/>
      <c r="O63" s="133">
        <v>375</v>
      </c>
      <c r="P63" s="133">
        <v>1</v>
      </c>
      <c r="Q63" s="133">
        <v>128</v>
      </c>
      <c r="R63" s="133">
        <v>744</v>
      </c>
      <c r="S63" s="133">
        <v>20722</v>
      </c>
      <c r="T63" s="133">
        <v>96.2217</v>
      </c>
      <c r="U63" s="121">
        <v>8824</v>
      </c>
      <c r="V63" s="133">
        <v>2916</v>
      </c>
      <c r="W63" s="133">
        <v>5908</v>
      </c>
    </row>
    <row r="65" ht="13.5" spans="1:6">
      <c r="A65" s="138" t="s">
        <v>127</v>
      </c>
      <c r="B65" s="138"/>
      <c r="C65" s="138"/>
      <c r="D65" s="138"/>
      <c r="E65" s="138"/>
      <c r="F65" s="138"/>
    </row>
  </sheetData>
  <mergeCells count="27">
    <mergeCell ref="A1:W1"/>
    <mergeCell ref="V2:W2"/>
    <mergeCell ref="C3:R3"/>
    <mergeCell ref="S3:T3"/>
    <mergeCell ref="D4:L4"/>
    <mergeCell ref="M4:N4"/>
    <mergeCell ref="E5:I5"/>
    <mergeCell ref="A65:F65"/>
    <mergeCell ref="A3:A6"/>
    <mergeCell ref="B3:B6"/>
    <mergeCell ref="C4:C6"/>
    <mergeCell ref="D5:D6"/>
    <mergeCell ref="J5:J6"/>
    <mergeCell ref="K5:K6"/>
    <mergeCell ref="L5:L6"/>
    <mergeCell ref="M5:M6"/>
    <mergeCell ref="N5:N6"/>
    <mergeCell ref="O4:O6"/>
    <mergeCell ref="P4:P6"/>
    <mergeCell ref="Q4:Q6"/>
    <mergeCell ref="R4:R6"/>
    <mergeCell ref="S4:S6"/>
    <mergeCell ref="T4:T6"/>
    <mergeCell ref="U5:U6"/>
    <mergeCell ref="V5:V6"/>
    <mergeCell ref="W5:W6"/>
    <mergeCell ref="U3:W4"/>
  </mergeCells>
  <printOptions horizontalCentered="1"/>
  <pageMargins left="0.700694444444445" right="0.700694444444445" top="0.751388888888889" bottom="0.751388888888889" header="0.298611111111111" footer="0.298611111111111"/>
  <pageSetup paperSize="9" scale="65" firstPageNumber="50" orientation="landscape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"/>
  <sheetViews>
    <sheetView workbookViewId="0">
      <selection activeCell="O59" sqref="O59"/>
    </sheetView>
  </sheetViews>
  <sheetFormatPr defaultColWidth="9" defaultRowHeight="15"/>
  <cols>
    <col min="1" max="1" width="16.25" style="96" customWidth="1"/>
    <col min="2" max="2" width="6.125" style="96" customWidth="1"/>
    <col min="3" max="3" width="7.125" style="96" customWidth="1"/>
    <col min="4" max="4" width="4.375" style="96" customWidth="1"/>
    <col min="5" max="6" width="5.5" style="96" customWidth="1"/>
    <col min="7" max="7" width="5.25" style="96" customWidth="1"/>
    <col min="8" max="9" width="6.125" style="96" customWidth="1"/>
    <col min="10" max="10" width="5.5" style="96" customWidth="1"/>
    <col min="11" max="11" width="4.375" style="96" customWidth="1"/>
    <col min="12" max="12" width="6.125" style="96" customWidth="1"/>
    <col min="13" max="13" width="10.375" style="96" customWidth="1"/>
    <col min="14" max="14" width="9" style="96"/>
    <col min="15" max="16" width="11.125" style="96"/>
    <col min="17" max="16384" width="9" style="96"/>
  </cols>
  <sheetData>
    <row r="1" ht="18.75" spans="1:13">
      <c r="A1" s="97" t="s">
        <v>128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ht="13.5" spans="1:13">
      <c r="A2" s="99" t="s">
        <v>129</v>
      </c>
      <c r="B2" s="100"/>
      <c r="C2" s="100"/>
      <c r="D2" s="100"/>
      <c r="E2" s="100"/>
      <c r="F2" s="100"/>
      <c r="G2" s="100"/>
      <c r="H2" s="100"/>
      <c r="I2" s="100"/>
      <c r="J2" s="100"/>
      <c r="K2" s="115" t="s">
        <v>130</v>
      </c>
      <c r="L2" s="116"/>
      <c r="M2" s="116"/>
    </row>
    <row r="3" ht="18" customHeight="1" spans="1:13">
      <c r="A3" s="101" t="s">
        <v>22</v>
      </c>
      <c r="B3" s="101" t="s">
        <v>131</v>
      </c>
      <c r="C3" s="101" t="s">
        <v>132</v>
      </c>
      <c r="D3" s="102"/>
      <c r="E3" s="102"/>
      <c r="F3" s="102"/>
      <c r="G3" s="102"/>
      <c r="H3" s="102"/>
      <c r="I3" s="102"/>
      <c r="J3" s="102"/>
      <c r="K3" s="101" t="s">
        <v>133</v>
      </c>
      <c r="L3" s="102"/>
      <c r="M3" s="102"/>
    </row>
    <row r="4" ht="20" customHeight="1" spans="1:13">
      <c r="A4" s="102"/>
      <c r="B4" s="102"/>
      <c r="C4" s="101" t="s">
        <v>134</v>
      </c>
      <c r="D4" s="101" t="s">
        <v>135</v>
      </c>
      <c r="E4" s="102"/>
      <c r="F4" s="102"/>
      <c r="G4" s="101" t="s">
        <v>136</v>
      </c>
      <c r="H4" s="102"/>
      <c r="I4" s="102"/>
      <c r="J4" s="102"/>
      <c r="K4" s="101" t="s">
        <v>137</v>
      </c>
      <c r="L4" s="102"/>
      <c r="M4" s="102"/>
    </row>
    <row r="5" ht="16" customHeight="1" spans="1:13">
      <c r="A5" s="102"/>
      <c r="B5" s="102"/>
      <c r="C5" s="102"/>
      <c r="D5" s="101" t="s">
        <v>42</v>
      </c>
      <c r="E5" s="101" t="s">
        <v>138</v>
      </c>
      <c r="F5" s="11" t="s">
        <v>139</v>
      </c>
      <c r="G5" s="101" t="s">
        <v>140</v>
      </c>
      <c r="H5" s="101" t="s">
        <v>141</v>
      </c>
      <c r="I5" s="101" t="s">
        <v>39</v>
      </c>
      <c r="J5" s="102"/>
      <c r="K5" s="101" t="s">
        <v>140</v>
      </c>
      <c r="L5" s="101" t="s">
        <v>141</v>
      </c>
      <c r="M5" s="101" t="s">
        <v>142</v>
      </c>
    </row>
    <row r="6" ht="27" customHeight="1" spans="1:13">
      <c r="A6" s="102"/>
      <c r="B6" s="102"/>
      <c r="C6" s="102"/>
      <c r="D6" s="102"/>
      <c r="E6" s="102"/>
      <c r="F6" s="12"/>
      <c r="G6" s="102"/>
      <c r="H6" s="102"/>
      <c r="I6" s="101" t="s">
        <v>143</v>
      </c>
      <c r="J6" s="101" t="s">
        <v>144</v>
      </c>
      <c r="K6" s="102"/>
      <c r="L6" s="102"/>
      <c r="M6" s="102"/>
    </row>
    <row r="7" ht="13.5" spans="1:13">
      <c r="A7" s="102">
        <v>1</v>
      </c>
      <c r="B7" s="102">
        <v>2</v>
      </c>
      <c r="C7" s="102">
        <v>3</v>
      </c>
      <c r="D7" s="102">
        <v>4</v>
      </c>
      <c r="E7" s="102">
        <v>5</v>
      </c>
      <c r="F7" s="102">
        <v>6</v>
      </c>
      <c r="G7" s="102">
        <v>7</v>
      </c>
      <c r="H7" s="102">
        <v>8</v>
      </c>
      <c r="I7" s="102">
        <v>9</v>
      </c>
      <c r="J7" s="102">
        <v>10</v>
      </c>
      <c r="K7" s="102">
        <v>11</v>
      </c>
      <c r="L7" s="102">
        <v>12</v>
      </c>
      <c r="M7" s="102">
        <v>13</v>
      </c>
    </row>
    <row r="8" ht="18" customHeight="1" spans="1:13">
      <c r="A8" s="103" t="s">
        <v>5</v>
      </c>
      <c r="B8" s="104">
        <v>95955</v>
      </c>
      <c r="C8" s="104">
        <v>57134</v>
      </c>
      <c r="D8" s="104">
        <v>766</v>
      </c>
      <c r="E8" s="104">
        <v>766</v>
      </c>
      <c r="F8" s="104"/>
      <c r="G8" s="104">
        <v>2861</v>
      </c>
      <c r="H8" s="104">
        <v>56368</v>
      </c>
      <c r="I8" s="104">
        <v>10829</v>
      </c>
      <c r="J8" s="104">
        <v>6469</v>
      </c>
      <c r="K8" s="104">
        <v>519</v>
      </c>
      <c r="L8" s="104">
        <v>38821</v>
      </c>
      <c r="M8" s="104">
        <v>6429</v>
      </c>
    </row>
    <row r="9" ht="18" customHeight="1" spans="1:13">
      <c r="A9" s="105" t="s">
        <v>6</v>
      </c>
      <c r="B9" s="104">
        <v>42385</v>
      </c>
      <c r="C9" s="104">
        <v>26632</v>
      </c>
      <c r="D9" s="104">
        <v>29</v>
      </c>
      <c r="E9" s="104">
        <v>29</v>
      </c>
      <c r="F9" s="104"/>
      <c r="G9" s="104">
        <v>961</v>
      </c>
      <c r="H9" s="104">
        <v>26603</v>
      </c>
      <c r="I9" s="104">
        <v>4041</v>
      </c>
      <c r="J9" s="104">
        <v>1539</v>
      </c>
      <c r="K9" s="104">
        <v>230</v>
      </c>
      <c r="L9" s="104">
        <v>15753</v>
      </c>
      <c r="M9" s="104">
        <v>1813</v>
      </c>
    </row>
    <row r="10" ht="18" customHeight="1" spans="1:13">
      <c r="A10" s="106" t="s">
        <v>48</v>
      </c>
      <c r="B10" s="107">
        <v>12514</v>
      </c>
      <c r="C10" s="107">
        <v>8628</v>
      </c>
      <c r="D10" s="107">
        <v>24</v>
      </c>
      <c r="E10" s="107">
        <v>24</v>
      </c>
      <c r="F10" s="107"/>
      <c r="G10" s="107">
        <v>261</v>
      </c>
      <c r="H10" s="107">
        <v>8604</v>
      </c>
      <c r="I10" s="107">
        <v>1979</v>
      </c>
      <c r="J10" s="107">
        <v>149</v>
      </c>
      <c r="K10" s="107">
        <v>51</v>
      </c>
      <c r="L10" s="107">
        <v>3886</v>
      </c>
      <c r="M10" s="107">
        <v>777</v>
      </c>
    </row>
    <row r="11" ht="18" customHeight="1" spans="1:13">
      <c r="A11" s="106" t="s">
        <v>49</v>
      </c>
      <c r="B11" s="107">
        <v>6927</v>
      </c>
      <c r="C11" s="107">
        <v>2985</v>
      </c>
      <c r="D11" s="107"/>
      <c r="E11" s="107"/>
      <c r="F11" s="107"/>
      <c r="G11" s="107">
        <v>60</v>
      </c>
      <c r="H11" s="107">
        <v>2985</v>
      </c>
      <c r="I11" s="107">
        <v>687</v>
      </c>
      <c r="J11" s="107">
        <v>62</v>
      </c>
      <c r="K11" s="107">
        <v>52</v>
      </c>
      <c r="L11" s="107">
        <v>3942</v>
      </c>
      <c r="M11" s="18">
        <v>88</v>
      </c>
    </row>
    <row r="12" ht="18" customHeight="1" spans="1:13">
      <c r="A12" s="106" t="s">
        <v>50</v>
      </c>
      <c r="B12" s="107">
        <v>19094</v>
      </c>
      <c r="C12" s="107">
        <v>11546</v>
      </c>
      <c r="D12" s="107">
        <v>2</v>
      </c>
      <c r="E12" s="107">
        <v>2</v>
      </c>
      <c r="F12" s="107"/>
      <c r="G12" s="107">
        <v>522</v>
      </c>
      <c r="H12" s="107">
        <v>11544</v>
      </c>
      <c r="I12" s="107">
        <v>855</v>
      </c>
      <c r="J12" s="107">
        <v>634</v>
      </c>
      <c r="K12" s="107">
        <v>99</v>
      </c>
      <c r="L12" s="107">
        <v>7548</v>
      </c>
      <c r="M12" s="107">
        <v>891</v>
      </c>
    </row>
    <row r="13" ht="18" customHeight="1" spans="1:13">
      <c r="A13" s="106" t="s">
        <v>51</v>
      </c>
      <c r="B13" s="107">
        <v>3850</v>
      </c>
      <c r="C13" s="107">
        <v>3473</v>
      </c>
      <c r="D13" s="107">
        <v>3</v>
      </c>
      <c r="E13" s="107">
        <v>3</v>
      </c>
      <c r="F13" s="107"/>
      <c r="G13" s="107">
        <v>118</v>
      </c>
      <c r="H13" s="107">
        <v>3470</v>
      </c>
      <c r="I13" s="107">
        <v>520</v>
      </c>
      <c r="J13" s="107">
        <v>694</v>
      </c>
      <c r="K13" s="107">
        <v>28</v>
      </c>
      <c r="L13" s="107">
        <v>377</v>
      </c>
      <c r="M13" s="107">
        <v>57</v>
      </c>
    </row>
    <row r="14" ht="18" customHeight="1" spans="1:13">
      <c r="A14" s="106" t="s">
        <v>52</v>
      </c>
      <c r="B14" s="107"/>
      <c r="C14" s="107"/>
      <c r="D14" s="104"/>
      <c r="E14" s="107"/>
      <c r="F14" s="107"/>
      <c r="G14" s="107"/>
      <c r="H14" s="107"/>
      <c r="I14" s="107"/>
      <c r="J14" s="107"/>
      <c r="K14" s="107"/>
      <c r="L14" s="107"/>
      <c r="M14" s="107"/>
    </row>
    <row r="15" ht="18" customHeight="1" spans="1:13">
      <c r="A15" s="106" t="s">
        <v>53</v>
      </c>
      <c r="B15" s="107"/>
      <c r="C15" s="107"/>
      <c r="D15" s="104"/>
      <c r="E15" s="107"/>
      <c r="F15" s="107"/>
      <c r="G15" s="107"/>
      <c r="H15" s="107"/>
      <c r="I15" s="107"/>
      <c r="J15" s="107"/>
      <c r="K15" s="107"/>
      <c r="L15" s="107"/>
      <c r="M15" s="107"/>
    </row>
    <row r="16" s="94" customFormat="1" ht="18" customHeight="1" spans="1:13">
      <c r="A16" s="108" t="s">
        <v>8</v>
      </c>
      <c r="B16" s="104">
        <v>23020</v>
      </c>
      <c r="C16" s="104">
        <v>12784</v>
      </c>
      <c r="D16" s="104">
        <v>47</v>
      </c>
      <c r="E16" s="104">
        <v>47</v>
      </c>
      <c r="F16" s="107"/>
      <c r="G16" s="104">
        <v>663</v>
      </c>
      <c r="H16" s="104">
        <v>12737</v>
      </c>
      <c r="I16" s="104">
        <v>2872</v>
      </c>
      <c r="J16" s="104">
        <v>1407</v>
      </c>
      <c r="K16" s="104">
        <v>128</v>
      </c>
      <c r="L16" s="104">
        <v>10236</v>
      </c>
      <c r="M16" s="104">
        <v>2048</v>
      </c>
    </row>
    <row r="17" s="95" customFormat="1" ht="18" customHeight="1" spans="1:13">
      <c r="A17" s="109" t="s">
        <v>54</v>
      </c>
      <c r="B17" s="107">
        <v>6171</v>
      </c>
      <c r="C17" s="107">
        <v>3700</v>
      </c>
      <c r="D17" s="104"/>
      <c r="E17" s="107"/>
      <c r="F17" s="107"/>
      <c r="G17" s="107">
        <v>123</v>
      </c>
      <c r="H17" s="107">
        <v>3700</v>
      </c>
      <c r="I17" s="107">
        <v>851</v>
      </c>
      <c r="J17" s="107">
        <v>93</v>
      </c>
      <c r="K17" s="107">
        <v>32</v>
      </c>
      <c r="L17" s="107">
        <v>2471</v>
      </c>
      <c r="M17" s="107">
        <v>494</v>
      </c>
    </row>
    <row r="18" s="95" customFormat="1" ht="18" customHeight="1" spans="1:13">
      <c r="A18" s="109" t="s">
        <v>55</v>
      </c>
      <c r="B18" s="107">
        <v>7615</v>
      </c>
      <c r="C18" s="107">
        <v>3597</v>
      </c>
      <c r="D18" s="104"/>
      <c r="E18" s="107"/>
      <c r="F18" s="107"/>
      <c r="G18" s="107">
        <v>238</v>
      </c>
      <c r="H18" s="107">
        <v>3597</v>
      </c>
      <c r="I18" s="107">
        <v>827</v>
      </c>
      <c r="J18" s="107">
        <v>252</v>
      </c>
      <c r="K18" s="107">
        <v>51</v>
      </c>
      <c r="L18" s="107">
        <v>4018</v>
      </c>
      <c r="M18" s="107">
        <v>804</v>
      </c>
    </row>
    <row r="19" s="95" customFormat="1" ht="18" customHeight="1" spans="1:13">
      <c r="A19" s="109" t="s">
        <v>56</v>
      </c>
      <c r="B19" s="107">
        <v>248</v>
      </c>
      <c r="C19" s="107">
        <v>248</v>
      </c>
      <c r="D19" s="104"/>
      <c r="E19" s="107"/>
      <c r="F19" s="107"/>
      <c r="G19" s="107">
        <v>11</v>
      </c>
      <c r="H19" s="107">
        <v>248</v>
      </c>
      <c r="I19" s="107"/>
      <c r="J19" s="107"/>
      <c r="K19" s="107"/>
      <c r="L19" s="107"/>
      <c r="M19" s="107"/>
    </row>
    <row r="20" s="95" customFormat="1" ht="18" customHeight="1" spans="1:13">
      <c r="A20" s="109" t="s">
        <v>57</v>
      </c>
      <c r="B20" s="107"/>
      <c r="C20" s="107"/>
      <c r="D20" s="104"/>
      <c r="E20" s="107"/>
      <c r="F20" s="107"/>
      <c r="G20" s="107"/>
      <c r="H20" s="107"/>
      <c r="I20" s="107"/>
      <c r="J20" s="107"/>
      <c r="K20" s="107"/>
      <c r="L20" s="107"/>
      <c r="M20" s="107"/>
    </row>
    <row r="21" s="95" customFormat="1" ht="18" customHeight="1" spans="1:13">
      <c r="A21" s="109" t="s">
        <v>58</v>
      </c>
      <c r="B21" s="107">
        <v>3121</v>
      </c>
      <c r="C21" s="107">
        <v>1823</v>
      </c>
      <c r="D21" s="107">
        <v>28</v>
      </c>
      <c r="E21" s="107">
        <v>28</v>
      </c>
      <c r="F21" s="107"/>
      <c r="G21" s="107">
        <v>86</v>
      </c>
      <c r="H21" s="107">
        <v>1795</v>
      </c>
      <c r="I21" s="107">
        <v>413</v>
      </c>
      <c r="J21" s="107">
        <v>313</v>
      </c>
      <c r="K21" s="107">
        <v>14</v>
      </c>
      <c r="L21" s="107">
        <v>1298</v>
      </c>
      <c r="M21" s="107">
        <v>260</v>
      </c>
    </row>
    <row r="22" s="95" customFormat="1" ht="18" customHeight="1" spans="1:13">
      <c r="A22" s="109" t="s">
        <v>59</v>
      </c>
      <c r="B22" s="107">
        <v>5865</v>
      </c>
      <c r="C22" s="107">
        <v>3416</v>
      </c>
      <c r="D22" s="107">
        <v>19</v>
      </c>
      <c r="E22" s="107">
        <v>19</v>
      </c>
      <c r="F22" s="107"/>
      <c r="G22" s="107">
        <v>205</v>
      </c>
      <c r="H22" s="107">
        <v>3397</v>
      </c>
      <c r="I22" s="107">
        <v>781</v>
      </c>
      <c r="J22" s="107">
        <v>749</v>
      </c>
      <c r="K22" s="107">
        <v>31</v>
      </c>
      <c r="L22" s="107">
        <v>2449</v>
      </c>
      <c r="M22" s="107">
        <v>490</v>
      </c>
    </row>
    <row r="23" s="95" customFormat="1" ht="18" customHeight="1" spans="1:13">
      <c r="A23" s="109" t="s">
        <v>60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</row>
    <row r="24" s="95" customFormat="1" ht="18" customHeight="1" spans="1:13">
      <c r="A24" s="109" t="s">
        <v>61</v>
      </c>
      <c r="B24" s="107"/>
      <c r="C24" s="107"/>
      <c r="D24" s="104"/>
      <c r="E24" s="107"/>
      <c r="F24" s="107"/>
      <c r="G24" s="107"/>
      <c r="H24" s="107"/>
      <c r="I24" s="107"/>
      <c r="J24" s="107"/>
      <c r="K24" s="107"/>
      <c r="L24" s="107"/>
      <c r="M24" s="107"/>
    </row>
    <row r="25" s="95" customFormat="1" ht="18" customHeight="1" spans="1:13">
      <c r="A25" s="109" t="s">
        <v>62</v>
      </c>
      <c r="B25" s="107"/>
      <c r="C25" s="107"/>
      <c r="D25" s="104"/>
      <c r="E25" s="107"/>
      <c r="F25" s="107"/>
      <c r="G25" s="107"/>
      <c r="H25" s="107"/>
      <c r="I25" s="107"/>
      <c r="J25" s="107"/>
      <c r="K25" s="107"/>
      <c r="L25" s="107"/>
      <c r="M25" s="107"/>
    </row>
    <row r="26" s="95" customFormat="1" ht="18" customHeight="1" spans="1:13">
      <c r="A26" s="109" t="s">
        <v>63</v>
      </c>
      <c r="B26" s="107"/>
      <c r="C26" s="107"/>
      <c r="D26" s="104"/>
      <c r="E26" s="107"/>
      <c r="F26" s="107"/>
      <c r="G26" s="107"/>
      <c r="H26" s="107"/>
      <c r="I26" s="107"/>
      <c r="J26" s="107"/>
      <c r="K26" s="107"/>
      <c r="L26" s="107"/>
      <c r="M26" s="107"/>
    </row>
    <row r="27" s="94" customFormat="1" ht="18" customHeight="1" spans="1:13">
      <c r="A27" s="108" t="s">
        <v>10</v>
      </c>
      <c r="B27" s="104">
        <v>3961</v>
      </c>
      <c r="C27" s="104">
        <v>2129</v>
      </c>
      <c r="D27" s="104">
        <v>1</v>
      </c>
      <c r="E27" s="104">
        <v>1</v>
      </c>
      <c r="F27" s="107"/>
      <c r="G27" s="104">
        <v>254</v>
      </c>
      <c r="H27" s="104">
        <v>2128</v>
      </c>
      <c r="I27" s="104">
        <v>490</v>
      </c>
      <c r="J27" s="104">
        <v>752</v>
      </c>
      <c r="K27" s="104">
        <v>24</v>
      </c>
      <c r="L27" s="104">
        <v>1832</v>
      </c>
      <c r="M27" s="104">
        <v>367</v>
      </c>
    </row>
    <row r="28" s="95" customFormat="1" ht="18" customHeight="1" spans="1:13">
      <c r="A28" s="109" t="s">
        <v>64</v>
      </c>
      <c r="B28" s="107">
        <v>14</v>
      </c>
      <c r="C28" s="107">
        <v>8</v>
      </c>
      <c r="D28" s="104"/>
      <c r="E28" s="107"/>
      <c r="F28" s="107"/>
      <c r="G28" s="107">
        <v>11</v>
      </c>
      <c r="H28" s="107">
        <v>8</v>
      </c>
      <c r="I28" s="107">
        <v>2</v>
      </c>
      <c r="J28" s="107">
        <v>8</v>
      </c>
      <c r="K28" s="107"/>
      <c r="L28" s="107">
        <v>6</v>
      </c>
      <c r="M28" s="107">
        <v>1</v>
      </c>
    </row>
    <row r="29" s="95" customFormat="1" ht="18" customHeight="1" spans="1:13">
      <c r="A29" s="109" t="s">
        <v>65</v>
      </c>
      <c r="B29" s="107">
        <v>33</v>
      </c>
      <c r="C29" s="107"/>
      <c r="D29" s="104"/>
      <c r="E29" s="107"/>
      <c r="F29" s="107"/>
      <c r="G29" s="107"/>
      <c r="H29" s="107"/>
      <c r="I29" s="107"/>
      <c r="J29" s="107"/>
      <c r="K29" s="107"/>
      <c r="L29" s="107">
        <v>33</v>
      </c>
      <c r="M29" s="107">
        <v>7</v>
      </c>
    </row>
    <row r="30" s="95" customFormat="1" ht="18" customHeight="1" spans="1:13">
      <c r="A30" s="109" t="s">
        <v>66</v>
      </c>
      <c r="B30" s="107">
        <v>183</v>
      </c>
      <c r="C30" s="107">
        <v>120</v>
      </c>
      <c r="D30" s="104"/>
      <c r="E30" s="107"/>
      <c r="F30" s="107"/>
      <c r="G30" s="107">
        <v>24</v>
      </c>
      <c r="H30" s="107">
        <v>120</v>
      </c>
      <c r="I30" s="107">
        <v>28</v>
      </c>
      <c r="J30" s="107">
        <v>80</v>
      </c>
      <c r="K30" s="107">
        <v>1</v>
      </c>
      <c r="L30" s="107">
        <v>63</v>
      </c>
      <c r="M30" s="107">
        <v>13</v>
      </c>
    </row>
    <row r="31" s="95" customFormat="1" ht="28" customHeight="1" spans="1:13">
      <c r="A31" s="110" t="s">
        <v>67</v>
      </c>
      <c r="B31" s="107">
        <v>3668</v>
      </c>
      <c r="C31" s="107">
        <v>1996</v>
      </c>
      <c r="D31" s="104"/>
      <c r="E31" s="107"/>
      <c r="F31" s="107"/>
      <c r="G31" s="107">
        <v>217</v>
      </c>
      <c r="H31" s="107">
        <v>1996</v>
      </c>
      <c r="I31" s="107">
        <v>459</v>
      </c>
      <c r="J31" s="107">
        <v>664</v>
      </c>
      <c r="K31" s="107">
        <v>22</v>
      </c>
      <c r="L31" s="107">
        <v>1672</v>
      </c>
      <c r="M31" s="107">
        <v>334</v>
      </c>
    </row>
    <row r="32" s="95" customFormat="1" ht="18" customHeight="1" spans="1:13">
      <c r="A32" s="109" t="s">
        <v>68</v>
      </c>
      <c r="B32" s="107">
        <v>63</v>
      </c>
      <c r="C32" s="107">
        <v>5</v>
      </c>
      <c r="D32" s="107">
        <v>1</v>
      </c>
      <c r="E32" s="107">
        <v>1</v>
      </c>
      <c r="F32" s="107"/>
      <c r="G32" s="107">
        <v>2</v>
      </c>
      <c r="H32" s="107">
        <v>4</v>
      </c>
      <c r="I32" s="107">
        <v>1</v>
      </c>
      <c r="J32" s="107"/>
      <c r="K32" s="107">
        <v>1</v>
      </c>
      <c r="L32" s="107">
        <v>58</v>
      </c>
      <c r="M32" s="107">
        <v>12</v>
      </c>
    </row>
    <row r="33" ht="18" customHeight="1" spans="1:13">
      <c r="A33" s="111" t="s">
        <v>12</v>
      </c>
      <c r="B33" s="112">
        <v>3599</v>
      </c>
      <c r="C33" s="112">
        <v>2246</v>
      </c>
      <c r="D33" s="112">
        <v>252</v>
      </c>
      <c r="E33" s="112">
        <v>252</v>
      </c>
      <c r="F33" s="107"/>
      <c r="G33" s="112">
        <v>245</v>
      </c>
      <c r="H33" s="112">
        <v>1994</v>
      </c>
      <c r="I33" s="112">
        <v>459</v>
      </c>
      <c r="J33" s="112">
        <v>639</v>
      </c>
      <c r="K33" s="112">
        <v>17</v>
      </c>
      <c r="L33" s="112">
        <v>1353</v>
      </c>
      <c r="M33" s="112">
        <v>270</v>
      </c>
    </row>
    <row r="34" ht="29" customHeight="1" spans="1:13">
      <c r="A34" s="113" t="s">
        <v>145</v>
      </c>
      <c r="B34" s="114">
        <v>1908</v>
      </c>
      <c r="C34" s="114">
        <v>1393</v>
      </c>
      <c r="D34" s="114">
        <v>232</v>
      </c>
      <c r="E34" s="114">
        <v>232</v>
      </c>
      <c r="F34" s="107"/>
      <c r="G34" s="114">
        <v>103</v>
      </c>
      <c r="H34" s="114">
        <v>1161</v>
      </c>
      <c r="I34" s="114">
        <v>267</v>
      </c>
      <c r="J34" s="114">
        <v>343</v>
      </c>
      <c r="K34" s="114">
        <v>6</v>
      </c>
      <c r="L34" s="114">
        <v>515</v>
      </c>
      <c r="M34" s="114">
        <v>103</v>
      </c>
    </row>
    <row r="35" ht="18" customHeight="1" spans="1:13">
      <c r="A35" s="113" t="s">
        <v>70</v>
      </c>
      <c r="B35" s="114">
        <v>270</v>
      </c>
      <c r="C35" s="114">
        <v>144</v>
      </c>
      <c r="D35" s="114">
        <v>14</v>
      </c>
      <c r="E35" s="114">
        <v>14</v>
      </c>
      <c r="F35" s="107"/>
      <c r="G35" s="114">
        <v>44</v>
      </c>
      <c r="H35" s="114">
        <v>130</v>
      </c>
      <c r="I35" s="114">
        <v>30</v>
      </c>
      <c r="J35" s="114">
        <v>25</v>
      </c>
      <c r="K35" s="114">
        <v>2</v>
      </c>
      <c r="L35" s="114">
        <v>126</v>
      </c>
      <c r="M35" s="114">
        <v>25</v>
      </c>
    </row>
    <row r="36" ht="18" customHeight="1" spans="1:13">
      <c r="A36" s="113" t="s">
        <v>71</v>
      </c>
      <c r="B36" s="114">
        <v>960</v>
      </c>
      <c r="C36" s="114">
        <v>464</v>
      </c>
      <c r="D36" s="112"/>
      <c r="E36" s="114"/>
      <c r="F36" s="107"/>
      <c r="G36" s="114">
        <v>71</v>
      </c>
      <c r="H36" s="114">
        <v>464</v>
      </c>
      <c r="I36" s="114">
        <v>107</v>
      </c>
      <c r="J36" s="114">
        <v>196</v>
      </c>
      <c r="K36" s="114">
        <v>6</v>
      </c>
      <c r="L36" s="114">
        <v>496</v>
      </c>
      <c r="M36" s="114">
        <v>99</v>
      </c>
    </row>
    <row r="37" ht="18" customHeight="1" spans="1:13">
      <c r="A37" s="113" t="s">
        <v>72</v>
      </c>
      <c r="B37" s="114">
        <v>167</v>
      </c>
      <c r="C37" s="114">
        <v>95</v>
      </c>
      <c r="D37" s="112"/>
      <c r="E37" s="114"/>
      <c r="F37" s="107"/>
      <c r="G37" s="114">
        <v>11</v>
      </c>
      <c r="H37" s="114">
        <v>95</v>
      </c>
      <c r="I37" s="114">
        <v>22</v>
      </c>
      <c r="J37" s="114">
        <v>58</v>
      </c>
      <c r="K37" s="114">
        <v>1</v>
      </c>
      <c r="L37" s="114">
        <v>72</v>
      </c>
      <c r="M37" s="114">
        <v>14</v>
      </c>
    </row>
    <row r="38" ht="18" customHeight="1" spans="1:13">
      <c r="A38" s="113" t="s">
        <v>73</v>
      </c>
      <c r="B38" s="114">
        <v>29</v>
      </c>
      <c r="C38" s="114">
        <v>8</v>
      </c>
      <c r="D38" s="112"/>
      <c r="E38" s="114"/>
      <c r="F38" s="107"/>
      <c r="G38" s="114">
        <v>5</v>
      </c>
      <c r="H38" s="114">
        <v>8</v>
      </c>
      <c r="I38" s="114">
        <v>2</v>
      </c>
      <c r="J38" s="114">
        <v>8</v>
      </c>
      <c r="K38" s="114">
        <v>0</v>
      </c>
      <c r="L38" s="114">
        <v>21</v>
      </c>
      <c r="M38" s="114">
        <v>4</v>
      </c>
    </row>
    <row r="39" ht="18" customHeight="1" spans="1:13">
      <c r="A39" s="113" t="s">
        <v>74</v>
      </c>
      <c r="B39" s="114">
        <v>16</v>
      </c>
      <c r="C39" s="114">
        <v>16</v>
      </c>
      <c r="D39" s="114">
        <v>6</v>
      </c>
      <c r="E39" s="114">
        <v>6</v>
      </c>
      <c r="F39" s="107"/>
      <c r="G39" s="114">
        <v>4</v>
      </c>
      <c r="H39" s="114">
        <v>10</v>
      </c>
      <c r="I39" s="114">
        <v>2</v>
      </c>
      <c r="J39" s="114">
        <v>1</v>
      </c>
      <c r="K39" s="114"/>
      <c r="L39" s="114"/>
      <c r="M39" s="114"/>
    </row>
    <row r="40" ht="18" customHeight="1" spans="1:13">
      <c r="A40" s="113" t="s">
        <v>75</v>
      </c>
      <c r="B40" s="114">
        <v>249</v>
      </c>
      <c r="C40" s="114">
        <v>126</v>
      </c>
      <c r="D40" s="114"/>
      <c r="E40" s="114"/>
      <c r="F40" s="107"/>
      <c r="G40" s="114">
        <v>7</v>
      </c>
      <c r="H40" s="114">
        <v>126</v>
      </c>
      <c r="I40" s="114">
        <v>29</v>
      </c>
      <c r="J40" s="114">
        <v>8</v>
      </c>
      <c r="K40" s="114">
        <v>2</v>
      </c>
      <c r="L40" s="114">
        <v>123</v>
      </c>
      <c r="M40" s="114">
        <v>25</v>
      </c>
    </row>
    <row r="41" ht="18" customHeight="1" spans="1:13">
      <c r="A41" s="113" t="s">
        <v>76</v>
      </c>
      <c r="B41" s="114"/>
      <c r="C41" s="114"/>
      <c r="D41" s="112"/>
      <c r="E41" s="114"/>
      <c r="F41" s="107"/>
      <c r="G41" s="114"/>
      <c r="H41" s="114"/>
      <c r="I41" s="114"/>
      <c r="J41" s="114"/>
      <c r="K41" s="114"/>
      <c r="L41" s="114"/>
      <c r="M41" s="114"/>
    </row>
    <row r="42" ht="18" customHeight="1" spans="1:13">
      <c r="A42" s="113" t="s">
        <v>77</v>
      </c>
      <c r="B42" s="114"/>
      <c r="C42" s="114"/>
      <c r="D42" s="112"/>
      <c r="E42" s="114"/>
      <c r="F42" s="107"/>
      <c r="G42" s="114"/>
      <c r="H42" s="114"/>
      <c r="I42" s="114"/>
      <c r="J42" s="114"/>
      <c r="K42" s="114"/>
      <c r="L42" s="114"/>
      <c r="M42" s="114"/>
    </row>
    <row r="43" ht="18" customHeight="1" spans="1:13">
      <c r="A43" s="113" t="s">
        <v>78</v>
      </c>
      <c r="B43" s="114"/>
      <c r="C43" s="114"/>
      <c r="D43" s="112"/>
      <c r="E43" s="114"/>
      <c r="F43" s="107"/>
      <c r="G43" s="114"/>
      <c r="H43" s="114"/>
      <c r="I43" s="114"/>
      <c r="J43" s="114"/>
      <c r="K43" s="114"/>
      <c r="L43" s="114"/>
      <c r="M43" s="114"/>
    </row>
    <row r="44" s="94" customFormat="1" ht="18" customHeight="1" spans="1:13">
      <c r="A44" s="108" t="s">
        <v>14</v>
      </c>
      <c r="B44" s="104">
        <v>15532</v>
      </c>
      <c r="C44" s="104">
        <v>8309</v>
      </c>
      <c r="D44" s="104">
        <v>437</v>
      </c>
      <c r="E44" s="104">
        <v>437</v>
      </c>
      <c r="F44" s="107"/>
      <c r="G44" s="104">
        <v>424</v>
      </c>
      <c r="H44" s="104">
        <v>7872</v>
      </c>
      <c r="I44" s="104">
        <v>1811</v>
      </c>
      <c r="J44" s="104">
        <v>1191</v>
      </c>
      <c r="K44" s="104">
        <v>89</v>
      </c>
      <c r="L44" s="104">
        <v>7223</v>
      </c>
      <c r="M44" s="104">
        <v>1445</v>
      </c>
    </row>
    <row r="45" s="95" customFormat="1" ht="18" customHeight="1" spans="1:13">
      <c r="A45" s="109" t="s">
        <v>79</v>
      </c>
      <c r="B45" s="107">
        <v>2091</v>
      </c>
      <c r="C45" s="107">
        <v>1271</v>
      </c>
      <c r="D45" s="107">
        <v>272</v>
      </c>
      <c r="E45" s="107">
        <v>272</v>
      </c>
      <c r="F45" s="107"/>
      <c r="G45" s="107">
        <v>52</v>
      </c>
      <c r="H45" s="107">
        <v>999</v>
      </c>
      <c r="I45" s="107">
        <v>230</v>
      </c>
      <c r="J45" s="107">
        <v>81</v>
      </c>
      <c r="K45" s="107">
        <v>10</v>
      </c>
      <c r="L45" s="107">
        <v>820</v>
      </c>
      <c r="M45" s="107">
        <v>164</v>
      </c>
    </row>
    <row r="46" s="95" customFormat="1" ht="18" customHeight="1" spans="1:13">
      <c r="A46" s="109" t="s">
        <v>80</v>
      </c>
      <c r="B46" s="107">
        <v>4830</v>
      </c>
      <c r="C46" s="107">
        <v>2376</v>
      </c>
      <c r="D46" s="107">
        <v>8</v>
      </c>
      <c r="E46" s="107">
        <v>8</v>
      </c>
      <c r="F46" s="107"/>
      <c r="G46" s="107">
        <v>154</v>
      </c>
      <c r="H46" s="107">
        <v>2368</v>
      </c>
      <c r="I46" s="107">
        <v>545</v>
      </c>
      <c r="J46" s="107">
        <v>633</v>
      </c>
      <c r="K46" s="107">
        <v>30</v>
      </c>
      <c r="L46" s="107">
        <v>2454</v>
      </c>
      <c r="M46" s="107">
        <v>491</v>
      </c>
    </row>
    <row r="47" s="95" customFormat="1" ht="18" customHeight="1" spans="1:13">
      <c r="A47" s="109" t="s">
        <v>81</v>
      </c>
      <c r="B47" s="107">
        <v>3034</v>
      </c>
      <c r="C47" s="107">
        <v>2014</v>
      </c>
      <c r="D47" s="107">
        <v>157</v>
      </c>
      <c r="E47" s="107">
        <v>157</v>
      </c>
      <c r="F47" s="107"/>
      <c r="G47" s="107">
        <v>47</v>
      </c>
      <c r="H47" s="107">
        <v>1857</v>
      </c>
      <c r="I47" s="107">
        <v>427</v>
      </c>
      <c r="J47" s="107">
        <v>62</v>
      </c>
      <c r="K47" s="107">
        <v>13</v>
      </c>
      <c r="L47" s="107">
        <v>1020</v>
      </c>
      <c r="M47" s="107">
        <v>204</v>
      </c>
    </row>
    <row r="48" s="95" customFormat="1" ht="18" customHeight="1" spans="1:13">
      <c r="A48" s="109" t="s">
        <v>82</v>
      </c>
      <c r="B48" s="107">
        <v>4129</v>
      </c>
      <c r="C48" s="107">
        <v>1951</v>
      </c>
      <c r="D48" s="104"/>
      <c r="E48" s="107"/>
      <c r="F48" s="107"/>
      <c r="G48" s="107">
        <v>129</v>
      </c>
      <c r="H48" s="107">
        <v>1951</v>
      </c>
      <c r="I48" s="107">
        <v>449</v>
      </c>
      <c r="J48" s="107">
        <v>291</v>
      </c>
      <c r="K48" s="107">
        <v>27</v>
      </c>
      <c r="L48" s="107">
        <v>2178</v>
      </c>
      <c r="M48" s="107">
        <v>436</v>
      </c>
    </row>
    <row r="49" s="95" customFormat="1" ht="18" customHeight="1" spans="1:13">
      <c r="A49" s="109" t="s">
        <v>83</v>
      </c>
      <c r="B49" s="107">
        <v>1448</v>
      </c>
      <c r="C49" s="107">
        <v>697</v>
      </c>
      <c r="D49" s="104"/>
      <c r="E49" s="107"/>
      <c r="F49" s="107"/>
      <c r="G49" s="107">
        <v>42</v>
      </c>
      <c r="H49" s="107">
        <v>697</v>
      </c>
      <c r="I49" s="107">
        <v>160</v>
      </c>
      <c r="J49" s="107">
        <v>124</v>
      </c>
      <c r="K49" s="107">
        <v>9</v>
      </c>
      <c r="L49" s="107">
        <v>751</v>
      </c>
      <c r="M49" s="107">
        <v>150</v>
      </c>
    </row>
    <row r="50" s="95" customFormat="1" ht="18" customHeight="1" spans="1:13">
      <c r="A50" s="109" t="s">
        <v>84</v>
      </c>
      <c r="B50" s="107"/>
      <c r="C50" s="107"/>
      <c r="D50" s="104"/>
      <c r="E50" s="107"/>
      <c r="F50" s="107"/>
      <c r="G50" s="107"/>
      <c r="H50" s="107"/>
      <c r="I50" s="107"/>
      <c r="J50" s="107"/>
      <c r="K50" s="107"/>
      <c r="L50" s="107"/>
      <c r="M50" s="107"/>
    </row>
    <row r="51" s="95" customFormat="1" ht="18" customHeight="1" spans="1:13">
      <c r="A51" s="109" t="s">
        <v>85</v>
      </c>
      <c r="B51" s="107"/>
      <c r="C51" s="107"/>
      <c r="D51" s="104"/>
      <c r="E51" s="107"/>
      <c r="F51" s="107"/>
      <c r="G51" s="107"/>
      <c r="H51" s="107"/>
      <c r="I51" s="107"/>
      <c r="J51" s="107"/>
      <c r="K51" s="107"/>
      <c r="L51" s="107"/>
      <c r="M51" s="107"/>
    </row>
    <row r="52" s="95" customFormat="1" ht="18" customHeight="1" spans="1:13">
      <c r="A52" s="109" t="s">
        <v>86</v>
      </c>
      <c r="B52" s="107"/>
      <c r="C52" s="107"/>
      <c r="D52" s="104"/>
      <c r="E52" s="107"/>
      <c r="F52" s="107"/>
      <c r="G52" s="107"/>
      <c r="H52" s="107"/>
      <c r="I52" s="107"/>
      <c r="J52" s="107"/>
      <c r="K52" s="107"/>
      <c r="L52" s="107"/>
      <c r="M52" s="107"/>
    </row>
    <row r="53" s="95" customFormat="1" ht="18" customHeight="1" spans="1:13">
      <c r="A53" s="109" t="s">
        <v>87</v>
      </c>
      <c r="B53" s="107"/>
      <c r="C53" s="107"/>
      <c r="D53" s="104"/>
      <c r="E53" s="107"/>
      <c r="F53" s="107"/>
      <c r="G53" s="107"/>
      <c r="H53" s="107"/>
      <c r="I53" s="107"/>
      <c r="J53" s="107"/>
      <c r="K53" s="107"/>
      <c r="L53" s="107"/>
      <c r="M53" s="107"/>
    </row>
    <row r="54" s="95" customFormat="1" ht="18" customHeight="1" spans="1:13">
      <c r="A54" s="109" t="s">
        <v>88</v>
      </c>
      <c r="B54" s="107"/>
      <c r="C54" s="107"/>
      <c r="D54" s="104"/>
      <c r="E54" s="107"/>
      <c r="F54" s="107"/>
      <c r="G54" s="107"/>
      <c r="H54" s="107"/>
      <c r="I54" s="107"/>
      <c r="J54" s="107"/>
      <c r="K54" s="107"/>
      <c r="L54" s="107"/>
      <c r="M54" s="107"/>
    </row>
    <row r="55" s="95" customFormat="1" ht="18" customHeight="1" spans="1:13">
      <c r="A55" s="109" t="s">
        <v>89</v>
      </c>
      <c r="B55" s="107"/>
      <c r="C55" s="107"/>
      <c r="D55" s="104"/>
      <c r="E55" s="107"/>
      <c r="F55" s="107"/>
      <c r="G55" s="107"/>
      <c r="H55" s="107"/>
      <c r="I55" s="107"/>
      <c r="J55" s="107"/>
      <c r="K55" s="107"/>
      <c r="L55" s="107"/>
      <c r="M55" s="107"/>
    </row>
    <row r="56" ht="18" customHeight="1" spans="1:13">
      <c r="A56" s="111" t="s">
        <v>90</v>
      </c>
      <c r="B56" s="112">
        <v>781</v>
      </c>
      <c r="C56" s="112">
        <v>376</v>
      </c>
      <c r="D56" s="112"/>
      <c r="E56" s="112"/>
      <c r="F56" s="107"/>
      <c r="G56" s="112">
        <v>61</v>
      </c>
      <c r="H56" s="112">
        <v>376</v>
      </c>
      <c r="I56" s="112">
        <v>85</v>
      </c>
      <c r="J56" s="112">
        <v>137</v>
      </c>
      <c r="K56" s="112">
        <v>6</v>
      </c>
      <c r="L56" s="112">
        <v>405</v>
      </c>
      <c r="M56" s="112">
        <v>82</v>
      </c>
    </row>
    <row r="57" ht="18" customHeight="1" spans="1:13">
      <c r="A57" s="113" t="s">
        <v>91</v>
      </c>
      <c r="B57" s="114">
        <v>68</v>
      </c>
      <c r="C57" s="114">
        <v>28</v>
      </c>
      <c r="D57" s="112"/>
      <c r="E57" s="114"/>
      <c r="F57" s="107"/>
      <c r="G57" s="114">
        <v>3</v>
      </c>
      <c r="H57" s="114">
        <v>28</v>
      </c>
      <c r="I57" s="114">
        <v>6</v>
      </c>
      <c r="J57" s="114">
        <v>9</v>
      </c>
      <c r="K57" s="114">
        <v>1</v>
      </c>
      <c r="L57" s="114">
        <v>40</v>
      </c>
      <c r="M57" s="114">
        <v>8</v>
      </c>
    </row>
    <row r="58" ht="18" customHeight="1" spans="1:13">
      <c r="A58" s="113" t="s">
        <v>92</v>
      </c>
      <c r="B58" s="114">
        <v>404</v>
      </c>
      <c r="C58" s="114">
        <v>196</v>
      </c>
      <c r="D58" s="112"/>
      <c r="E58" s="114"/>
      <c r="F58" s="107"/>
      <c r="G58" s="114">
        <v>19</v>
      </c>
      <c r="H58" s="114">
        <v>196</v>
      </c>
      <c r="I58" s="114">
        <v>45</v>
      </c>
      <c r="J58" s="114">
        <v>79</v>
      </c>
      <c r="K58" s="114">
        <v>3</v>
      </c>
      <c r="L58" s="114">
        <v>208</v>
      </c>
      <c r="M58" s="114">
        <v>42</v>
      </c>
    </row>
    <row r="59" ht="18" customHeight="1" spans="1:13">
      <c r="A59" s="113" t="s">
        <v>94</v>
      </c>
      <c r="B59" s="114">
        <v>148</v>
      </c>
      <c r="C59" s="114">
        <v>85</v>
      </c>
      <c r="D59" s="112"/>
      <c r="E59" s="114"/>
      <c r="F59" s="107"/>
      <c r="G59" s="114">
        <v>23</v>
      </c>
      <c r="H59" s="114">
        <v>85</v>
      </c>
      <c r="I59" s="114">
        <v>19</v>
      </c>
      <c r="J59" s="114">
        <v>48</v>
      </c>
      <c r="K59" s="114">
        <v>1</v>
      </c>
      <c r="L59" s="114">
        <v>63</v>
      </c>
      <c r="M59" s="114">
        <v>13</v>
      </c>
    </row>
    <row r="60" ht="18" customHeight="1" spans="1:13">
      <c r="A60" s="113" t="s">
        <v>95</v>
      </c>
      <c r="B60" s="114">
        <v>156</v>
      </c>
      <c r="C60" s="114">
        <v>67</v>
      </c>
      <c r="D60" s="112"/>
      <c r="E60" s="114"/>
      <c r="F60" s="107"/>
      <c r="G60" s="114">
        <v>16</v>
      </c>
      <c r="H60" s="114">
        <v>67</v>
      </c>
      <c r="I60" s="114">
        <v>15</v>
      </c>
      <c r="J60" s="114">
        <v>1</v>
      </c>
      <c r="K60" s="114">
        <v>1</v>
      </c>
      <c r="L60" s="114">
        <v>89</v>
      </c>
      <c r="M60" s="114">
        <v>18</v>
      </c>
    </row>
    <row r="61" s="4" customFormat="1" ht="18" customHeight="1" spans="1:13">
      <c r="A61" s="25" t="s">
        <v>96</v>
      </c>
      <c r="B61" s="26"/>
      <c r="C61" s="26"/>
      <c r="D61" s="26"/>
      <c r="E61" s="26"/>
      <c r="F61" s="107"/>
      <c r="G61" s="26"/>
      <c r="H61" s="26"/>
      <c r="I61" s="26"/>
      <c r="J61" s="26"/>
      <c r="K61" s="26"/>
      <c r="L61" s="26"/>
      <c r="M61" s="26"/>
    </row>
    <row r="62" ht="18" customHeight="1" spans="1:13">
      <c r="A62" s="113" t="s">
        <v>97</v>
      </c>
      <c r="B62" s="114">
        <v>5</v>
      </c>
      <c r="C62" s="114"/>
      <c r="D62" s="112"/>
      <c r="E62" s="114"/>
      <c r="F62" s="107"/>
      <c r="G62" s="114"/>
      <c r="H62" s="114"/>
      <c r="I62" s="114"/>
      <c r="J62" s="114"/>
      <c r="K62" s="114"/>
      <c r="L62" s="114">
        <v>5</v>
      </c>
      <c r="M62" s="114">
        <v>1</v>
      </c>
    </row>
    <row r="63" ht="33" customHeight="1" spans="1:13">
      <c r="A63" s="111" t="s">
        <v>18</v>
      </c>
      <c r="B63" s="112">
        <v>6677</v>
      </c>
      <c r="C63" s="112">
        <v>4658</v>
      </c>
      <c r="D63" s="112"/>
      <c r="E63" s="112"/>
      <c r="F63" s="107"/>
      <c r="G63" s="112">
        <v>253</v>
      </c>
      <c r="H63" s="112">
        <v>4658</v>
      </c>
      <c r="I63" s="112">
        <v>1071</v>
      </c>
      <c r="J63" s="112">
        <v>804</v>
      </c>
      <c r="K63" s="112">
        <v>25</v>
      </c>
      <c r="L63" s="112">
        <v>2019</v>
      </c>
      <c r="M63" s="112">
        <v>404</v>
      </c>
    </row>
  </sheetData>
  <mergeCells count="19">
    <mergeCell ref="A1:M1"/>
    <mergeCell ref="K2:M2"/>
    <mergeCell ref="C3:J3"/>
    <mergeCell ref="K3:M3"/>
    <mergeCell ref="D4:F4"/>
    <mergeCell ref="G4:J4"/>
    <mergeCell ref="K4:M4"/>
    <mergeCell ref="I5:J5"/>
    <mergeCell ref="A3:A6"/>
    <mergeCell ref="B3:B6"/>
    <mergeCell ref="C4:C6"/>
    <mergeCell ref="D5:D6"/>
    <mergeCell ref="E5:E6"/>
    <mergeCell ref="F5:F6"/>
    <mergeCell ref="G5:G6"/>
    <mergeCell ref="H5:H6"/>
    <mergeCell ref="K5:K6"/>
    <mergeCell ref="L5:L6"/>
    <mergeCell ref="M5:M6"/>
  </mergeCells>
  <printOptions horizontalCentered="1"/>
  <pageMargins left="0.700694444444445" right="0.700694444444445" top="0.751388888888889" bottom="0.751388888888889" header="0.298611111111111" footer="0.298611111111111"/>
  <pageSetup paperSize="9" scale="90" firstPageNumber="52" orientation="portrait" useFirstPageNumber="1" horizontalDpi="600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G11" sqref="G11"/>
    </sheetView>
  </sheetViews>
  <sheetFormatPr defaultColWidth="22.25" defaultRowHeight="12" outlineLevelCol="4"/>
  <cols>
    <col min="1" max="1" width="14.15" style="87" customWidth="1"/>
    <col min="2" max="2" width="15.9083333333333" style="87" customWidth="1"/>
    <col min="3" max="3" width="12" style="87" customWidth="1"/>
    <col min="4" max="4" width="32.7416666666667" style="87" customWidth="1"/>
    <col min="5" max="5" width="7.39166666666667" style="86" customWidth="1"/>
    <col min="6" max="256" width="22.25" style="87"/>
    <col min="257" max="257" width="11.375" style="87" customWidth="1"/>
    <col min="258" max="258" width="22.25" style="87"/>
    <col min="259" max="259" width="6.375" style="87" customWidth="1"/>
    <col min="260" max="260" width="29.375" style="87" customWidth="1"/>
    <col min="261" max="261" width="4.75" style="87" customWidth="1"/>
    <col min="262" max="512" width="22.25" style="87"/>
    <col min="513" max="513" width="11.375" style="87" customWidth="1"/>
    <col min="514" max="514" width="22.25" style="87"/>
    <col min="515" max="515" width="6.375" style="87" customWidth="1"/>
    <col min="516" max="516" width="29.375" style="87" customWidth="1"/>
    <col min="517" max="517" width="4.75" style="87" customWidth="1"/>
    <col min="518" max="768" width="22.25" style="87"/>
    <col min="769" max="769" width="11.375" style="87" customWidth="1"/>
    <col min="770" max="770" width="22.25" style="87"/>
    <col min="771" max="771" width="6.375" style="87" customWidth="1"/>
    <col min="772" max="772" width="29.375" style="87" customWidth="1"/>
    <col min="773" max="773" width="4.75" style="87" customWidth="1"/>
    <col min="774" max="1024" width="22.25" style="87"/>
    <col min="1025" max="1025" width="11.375" style="87" customWidth="1"/>
    <col min="1026" max="1026" width="22.25" style="87"/>
    <col min="1027" max="1027" width="6.375" style="87" customWidth="1"/>
    <col min="1028" max="1028" width="29.375" style="87" customWidth="1"/>
    <col min="1029" max="1029" width="4.75" style="87" customWidth="1"/>
    <col min="1030" max="1280" width="22.25" style="87"/>
    <col min="1281" max="1281" width="11.375" style="87" customWidth="1"/>
    <col min="1282" max="1282" width="22.25" style="87"/>
    <col min="1283" max="1283" width="6.375" style="87" customWidth="1"/>
    <col min="1284" max="1284" width="29.375" style="87" customWidth="1"/>
    <col min="1285" max="1285" width="4.75" style="87" customWidth="1"/>
    <col min="1286" max="1536" width="22.25" style="87"/>
    <col min="1537" max="1537" width="11.375" style="87" customWidth="1"/>
    <col min="1538" max="1538" width="22.25" style="87"/>
    <col min="1539" max="1539" width="6.375" style="87" customWidth="1"/>
    <col min="1540" max="1540" width="29.375" style="87" customWidth="1"/>
    <col min="1541" max="1541" width="4.75" style="87" customWidth="1"/>
    <col min="1542" max="1792" width="22.25" style="87"/>
    <col min="1793" max="1793" width="11.375" style="87" customWidth="1"/>
    <col min="1794" max="1794" width="22.25" style="87"/>
    <col min="1795" max="1795" width="6.375" style="87" customWidth="1"/>
    <col min="1796" max="1796" width="29.375" style="87" customWidth="1"/>
    <col min="1797" max="1797" width="4.75" style="87" customWidth="1"/>
    <col min="1798" max="2048" width="22.25" style="87"/>
    <col min="2049" max="2049" width="11.375" style="87" customWidth="1"/>
    <col min="2050" max="2050" width="22.25" style="87"/>
    <col min="2051" max="2051" width="6.375" style="87" customWidth="1"/>
    <col min="2052" max="2052" width="29.375" style="87" customWidth="1"/>
    <col min="2053" max="2053" width="4.75" style="87" customWidth="1"/>
    <col min="2054" max="2304" width="22.25" style="87"/>
    <col min="2305" max="2305" width="11.375" style="87" customWidth="1"/>
    <col min="2306" max="2306" width="22.25" style="87"/>
    <col min="2307" max="2307" width="6.375" style="87" customWidth="1"/>
    <col min="2308" max="2308" width="29.375" style="87" customWidth="1"/>
    <col min="2309" max="2309" width="4.75" style="87" customWidth="1"/>
    <col min="2310" max="2560" width="22.25" style="87"/>
    <col min="2561" max="2561" width="11.375" style="87" customWidth="1"/>
    <col min="2562" max="2562" width="22.25" style="87"/>
    <col min="2563" max="2563" width="6.375" style="87" customWidth="1"/>
    <col min="2564" max="2564" width="29.375" style="87" customWidth="1"/>
    <col min="2565" max="2565" width="4.75" style="87" customWidth="1"/>
    <col min="2566" max="2816" width="22.25" style="87"/>
    <col min="2817" max="2817" width="11.375" style="87" customWidth="1"/>
    <col min="2818" max="2818" width="22.25" style="87"/>
    <col min="2819" max="2819" width="6.375" style="87" customWidth="1"/>
    <col min="2820" max="2820" width="29.375" style="87" customWidth="1"/>
    <col min="2821" max="2821" width="4.75" style="87" customWidth="1"/>
    <col min="2822" max="3072" width="22.25" style="87"/>
    <col min="3073" max="3073" width="11.375" style="87" customWidth="1"/>
    <col min="3074" max="3074" width="22.25" style="87"/>
    <col min="3075" max="3075" width="6.375" style="87" customWidth="1"/>
    <col min="3076" max="3076" width="29.375" style="87" customWidth="1"/>
    <col min="3077" max="3077" width="4.75" style="87" customWidth="1"/>
    <col min="3078" max="3328" width="22.25" style="87"/>
    <col min="3329" max="3329" width="11.375" style="87" customWidth="1"/>
    <col min="3330" max="3330" width="22.25" style="87"/>
    <col min="3331" max="3331" width="6.375" style="87" customWidth="1"/>
    <col min="3332" max="3332" width="29.375" style="87" customWidth="1"/>
    <col min="3333" max="3333" width="4.75" style="87" customWidth="1"/>
    <col min="3334" max="3584" width="22.25" style="87"/>
    <col min="3585" max="3585" width="11.375" style="87" customWidth="1"/>
    <col min="3586" max="3586" width="22.25" style="87"/>
    <col min="3587" max="3587" width="6.375" style="87" customWidth="1"/>
    <col min="3588" max="3588" width="29.375" style="87" customWidth="1"/>
    <col min="3589" max="3589" width="4.75" style="87" customWidth="1"/>
    <col min="3590" max="3840" width="22.25" style="87"/>
    <col min="3841" max="3841" width="11.375" style="87" customWidth="1"/>
    <col min="3842" max="3842" width="22.25" style="87"/>
    <col min="3843" max="3843" width="6.375" style="87" customWidth="1"/>
    <col min="3844" max="3844" width="29.375" style="87" customWidth="1"/>
    <col min="3845" max="3845" width="4.75" style="87" customWidth="1"/>
    <col min="3846" max="4096" width="22.25" style="87"/>
    <col min="4097" max="4097" width="11.375" style="87" customWidth="1"/>
    <col min="4098" max="4098" width="22.25" style="87"/>
    <col min="4099" max="4099" width="6.375" style="87" customWidth="1"/>
    <col min="4100" max="4100" width="29.375" style="87" customWidth="1"/>
    <col min="4101" max="4101" width="4.75" style="87" customWidth="1"/>
    <col min="4102" max="4352" width="22.25" style="87"/>
    <col min="4353" max="4353" width="11.375" style="87" customWidth="1"/>
    <col min="4354" max="4354" width="22.25" style="87"/>
    <col min="4355" max="4355" width="6.375" style="87" customWidth="1"/>
    <col min="4356" max="4356" width="29.375" style="87" customWidth="1"/>
    <col min="4357" max="4357" width="4.75" style="87" customWidth="1"/>
    <col min="4358" max="4608" width="22.25" style="87"/>
    <col min="4609" max="4609" width="11.375" style="87" customWidth="1"/>
    <col min="4610" max="4610" width="22.25" style="87"/>
    <col min="4611" max="4611" width="6.375" style="87" customWidth="1"/>
    <col min="4612" max="4612" width="29.375" style="87" customWidth="1"/>
    <col min="4613" max="4613" width="4.75" style="87" customWidth="1"/>
    <col min="4614" max="4864" width="22.25" style="87"/>
    <col min="4865" max="4865" width="11.375" style="87" customWidth="1"/>
    <col min="4866" max="4866" width="22.25" style="87"/>
    <col min="4867" max="4867" width="6.375" style="87" customWidth="1"/>
    <col min="4868" max="4868" width="29.375" style="87" customWidth="1"/>
    <col min="4869" max="4869" width="4.75" style="87" customWidth="1"/>
    <col min="4870" max="5120" width="22.25" style="87"/>
    <col min="5121" max="5121" width="11.375" style="87" customWidth="1"/>
    <col min="5122" max="5122" width="22.25" style="87"/>
    <col min="5123" max="5123" width="6.375" style="87" customWidth="1"/>
    <col min="5124" max="5124" width="29.375" style="87" customWidth="1"/>
    <col min="5125" max="5125" width="4.75" style="87" customWidth="1"/>
    <col min="5126" max="5376" width="22.25" style="87"/>
    <col min="5377" max="5377" width="11.375" style="87" customWidth="1"/>
    <col min="5378" max="5378" width="22.25" style="87"/>
    <col min="5379" max="5379" width="6.375" style="87" customWidth="1"/>
    <col min="5380" max="5380" width="29.375" style="87" customWidth="1"/>
    <col min="5381" max="5381" width="4.75" style="87" customWidth="1"/>
    <col min="5382" max="5632" width="22.25" style="87"/>
    <col min="5633" max="5633" width="11.375" style="87" customWidth="1"/>
    <col min="5634" max="5634" width="22.25" style="87"/>
    <col min="5635" max="5635" width="6.375" style="87" customWidth="1"/>
    <col min="5636" max="5636" width="29.375" style="87" customWidth="1"/>
    <col min="5637" max="5637" width="4.75" style="87" customWidth="1"/>
    <col min="5638" max="5888" width="22.25" style="87"/>
    <col min="5889" max="5889" width="11.375" style="87" customWidth="1"/>
    <col min="5890" max="5890" width="22.25" style="87"/>
    <col min="5891" max="5891" width="6.375" style="87" customWidth="1"/>
    <col min="5892" max="5892" width="29.375" style="87" customWidth="1"/>
    <col min="5893" max="5893" width="4.75" style="87" customWidth="1"/>
    <col min="5894" max="6144" width="22.25" style="87"/>
    <col min="6145" max="6145" width="11.375" style="87" customWidth="1"/>
    <col min="6146" max="6146" width="22.25" style="87"/>
    <col min="6147" max="6147" width="6.375" style="87" customWidth="1"/>
    <col min="6148" max="6148" width="29.375" style="87" customWidth="1"/>
    <col min="6149" max="6149" width="4.75" style="87" customWidth="1"/>
    <col min="6150" max="6400" width="22.25" style="87"/>
    <col min="6401" max="6401" width="11.375" style="87" customWidth="1"/>
    <col min="6402" max="6402" width="22.25" style="87"/>
    <col min="6403" max="6403" width="6.375" style="87" customWidth="1"/>
    <col min="6404" max="6404" width="29.375" style="87" customWidth="1"/>
    <col min="6405" max="6405" width="4.75" style="87" customWidth="1"/>
    <col min="6406" max="6656" width="22.25" style="87"/>
    <col min="6657" max="6657" width="11.375" style="87" customWidth="1"/>
    <col min="6658" max="6658" width="22.25" style="87"/>
    <col min="6659" max="6659" width="6.375" style="87" customWidth="1"/>
    <col min="6660" max="6660" width="29.375" style="87" customWidth="1"/>
    <col min="6661" max="6661" width="4.75" style="87" customWidth="1"/>
    <col min="6662" max="6912" width="22.25" style="87"/>
    <col min="6913" max="6913" width="11.375" style="87" customWidth="1"/>
    <col min="6914" max="6914" width="22.25" style="87"/>
    <col min="6915" max="6915" width="6.375" style="87" customWidth="1"/>
    <col min="6916" max="6916" width="29.375" style="87" customWidth="1"/>
    <col min="6917" max="6917" width="4.75" style="87" customWidth="1"/>
    <col min="6918" max="7168" width="22.25" style="87"/>
    <col min="7169" max="7169" width="11.375" style="87" customWidth="1"/>
    <col min="7170" max="7170" width="22.25" style="87"/>
    <col min="7171" max="7171" width="6.375" style="87" customWidth="1"/>
    <col min="7172" max="7172" width="29.375" style="87" customWidth="1"/>
    <col min="7173" max="7173" width="4.75" style="87" customWidth="1"/>
    <col min="7174" max="7424" width="22.25" style="87"/>
    <col min="7425" max="7425" width="11.375" style="87" customWidth="1"/>
    <col min="7426" max="7426" width="22.25" style="87"/>
    <col min="7427" max="7427" width="6.375" style="87" customWidth="1"/>
    <col min="7428" max="7428" width="29.375" style="87" customWidth="1"/>
    <col min="7429" max="7429" width="4.75" style="87" customWidth="1"/>
    <col min="7430" max="7680" width="22.25" style="87"/>
    <col min="7681" max="7681" width="11.375" style="87" customWidth="1"/>
    <col min="7682" max="7682" width="22.25" style="87"/>
    <col min="7683" max="7683" width="6.375" style="87" customWidth="1"/>
    <col min="7684" max="7684" width="29.375" style="87" customWidth="1"/>
    <col min="7685" max="7685" width="4.75" style="87" customWidth="1"/>
    <col min="7686" max="7936" width="22.25" style="87"/>
    <col min="7937" max="7937" width="11.375" style="87" customWidth="1"/>
    <col min="7938" max="7938" width="22.25" style="87"/>
    <col min="7939" max="7939" width="6.375" style="87" customWidth="1"/>
    <col min="7940" max="7940" width="29.375" style="87" customWidth="1"/>
    <col min="7941" max="7941" width="4.75" style="87" customWidth="1"/>
    <col min="7942" max="8192" width="22.25" style="87"/>
    <col min="8193" max="8193" width="11.375" style="87" customWidth="1"/>
    <col min="8194" max="8194" width="22.25" style="87"/>
    <col min="8195" max="8195" width="6.375" style="87" customWidth="1"/>
    <col min="8196" max="8196" width="29.375" style="87" customWidth="1"/>
    <col min="8197" max="8197" width="4.75" style="87" customWidth="1"/>
    <col min="8198" max="8448" width="22.25" style="87"/>
    <col min="8449" max="8449" width="11.375" style="87" customWidth="1"/>
    <col min="8450" max="8450" width="22.25" style="87"/>
    <col min="8451" max="8451" width="6.375" style="87" customWidth="1"/>
    <col min="8452" max="8452" width="29.375" style="87" customWidth="1"/>
    <col min="8453" max="8453" width="4.75" style="87" customWidth="1"/>
    <col min="8454" max="8704" width="22.25" style="87"/>
    <col min="8705" max="8705" width="11.375" style="87" customWidth="1"/>
    <col min="8706" max="8706" width="22.25" style="87"/>
    <col min="8707" max="8707" width="6.375" style="87" customWidth="1"/>
    <col min="8708" max="8708" width="29.375" style="87" customWidth="1"/>
    <col min="8709" max="8709" width="4.75" style="87" customWidth="1"/>
    <col min="8710" max="8960" width="22.25" style="87"/>
    <col min="8961" max="8961" width="11.375" style="87" customWidth="1"/>
    <col min="8962" max="8962" width="22.25" style="87"/>
    <col min="8963" max="8963" width="6.375" style="87" customWidth="1"/>
    <col min="8964" max="8964" width="29.375" style="87" customWidth="1"/>
    <col min="8965" max="8965" width="4.75" style="87" customWidth="1"/>
    <col min="8966" max="9216" width="22.25" style="87"/>
    <col min="9217" max="9217" width="11.375" style="87" customWidth="1"/>
    <col min="9218" max="9218" width="22.25" style="87"/>
    <col min="9219" max="9219" width="6.375" style="87" customWidth="1"/>
    <col min="9220" max="9220" width="29.375" style="87" customWidth="1"/>
    <col min="9221" max="9221" width="4.75" style="87" customWidth="1"/>
    <col min="9222" max="9472" width="22.25" style="87"/>
    <col min="9473" max="9473" width="11.375" style="87" customWidth="1"/>
    <col min="9474" max="9474" width="22.25" style="87"/>
    <col min="9475" max="9475" width="6.375" style="87" customWidth="1"/>
    <col min="9476" max="9476" width="29.375" style="87" customWidth="1"/>
    <col min="9477" max="9477" width="4.75" style="87" customWidth="1"/>
    <col min="9478" max="9728" width="22.25" style="87"/>
    <col min="9729" max="9729" width="11.375" style="87" customWidth="1"/>
    <col min="9730" max="9730" width="22.25" style="87"/>
    <col min="9731" max="9731" width="6.375" style="87" customWidth="1"/>
    <col min="9732" max="9732" width="29.375" style="87" customWidth="1"/>
    <col min="9733" max="9733" width="4.75" style="87" customWidth="1"/>
    <col min="9734" max="9984" width="22.25" style="87"/>
    <col min="9985" max="9985" width="11.375" style="87" customWidth="1"/>
    <col min="9986" max="9986" width="22.25" style="87"/>
    <col min="9987" max="9987" width="6.375" style="87" customWidth="1"/>
    <col min="9988" max="9988" width="29.375" style="87" customWidth="1"/>
    <col min="9989" max="9989" width="4.75" style="87" customWidth="1"/>
    <col min="9990" max="10240" width="22.25" style="87"/>
    <col min="10241" max="10241" width="11.375" style="87" customWidth="1"/>
    <col min="10242" max="10242" width="22.25" style="87"/>
    <col min="10243" max="10243" width="6.375" style="87" customWidth="1"/>
    <col min="10244" max="10244" width="29.375" style="87" customWidth="1"/>
    <col min="10245" max="10245" width="4.75" style="87" customWidth="1"/>
    <col min="10246" max="10496" width="22.25" style="87"/>
    <col min="10497" max="10497" width="11.375" style="87" customWidth="1"/>
    <col min="10498" max="10498" width="22.25" style="87"/>
    <col min="10499" max="10499" width="6.375" style="87" customWidth="1"/>
    <col min="10500" max="10500" width="29.375" style="87" customWidth="1"/>
    <col min="10501" max="10501" width="4.75" style="87" customWidth="1"/>
    <col min="10502" max="10752" width="22.25" style="87"/>
    <col min="10753" max="10753" width="11.375" style="87" customWidth="1"/>
    <col min="10754" max="10754" width="22.25" style="87"/>
    <col min="10755" max="10755" width="6.375" style="87" customWidth="1"/>
    <col min="10756" max="10756" width="29.375" style="87" customWidth="1"/>
    <col min="10757" max="10757" width="4.75" style="87" customWidth="1"/>
    <col min="10758" max="11008" width="22.25" style="87"/>
    <col min="11009" max="11009" width="11.375" style="87" customWidth="1"/>
    <col min="11010" max="11010" width="22.25" style="87"/>
    <col min="11011" max="11011" width="6.375" style="87" customWidth="1"/>
    <col min="11012" max="11012" width="29.375" style="87" customWidth="1"/>
    <col min="11013" max="11013" width="4.75" style="87" customWidth="1"/>
    <col min="11014" max="11264" width="22.25" style="87"/>
    <col min="11265" max="11265" width="11.375" style="87" customWidth="1"/>
    <col min="11266" max="11266" width="22.25" style="87"/>
    <col min="11267" max="11267" width="6.375" style="87" customWidth="1"/>
    <col min="11268" max="11268" width="29.375" style="87" customWidth="1"/>
    <col min="11269" max="11269" width="4.75" style="87" customWidth="1"/>
    <col min="11270" max="11520" width="22.25" style="87"/>
    <col min="11521" max="11521" width="11.375" style="87" customWidth="1"/>
    <col min="11522" max="11522" width="22.25" style="87"/>
    <col min="11523" max="11523" width="6.375" style="87" customWidth="1"/>
    <col min="11524" max="11524" width="29.375" style="87" customWidth="1"/>
    <col min="11525" max="11525" width="4.75" style="87" customWidth="1"/>
    <col min="11526" max="11776" width="22.25" style="87"/>
    <col min="11777" max="11777" width="11.375" style="87" customWidth="1"/>
    <col min="11778" max="11778" width="22.25" style="87"/>
    <col min="11779" max="11779" width="6.375" style="87" customWidth="1"/>
    <col min="11780" max="11780" width="29.375" style="87" customWidth="1"/>
    <col min="11781" max="11781" width="4.75" style="87" customWidth="1"/>
    <col min="11782" max="12032" width="22.25" style="87"/>
    <col min="12033" max="12033" width="11.375" style="87" customWidth="1"/>
    <col min="12034" max="12034" width="22.25" style="87"/>
    <col min="12035" max="12035" width="6.375" style="87" customWidth="1"/>
    <col min="12036" max="12036" width="29.375" style="87" customWidth="1"/>
    <col min="12037" max="12037" width="4.75" style="87" customWidth="1"/>
    <col min="12038" max="12288" width="22.25" style="87"/>
    <col min="12289" max="12289" width="11.375" style="87" customWidth="1"/>
    <col min="12290" max="12290" width="22.25" style="87"/>
    <col min="12291" max="12291" width="6.375" style="87" customWidth="1"/>
    <col min="12292" max="12292" width="29.375" style="87" customWidth="1"/>
    <col min="12293" max="12293" width="4.75" style="87" customWidth="1"/>
    <col min="12294" max="12544" width="22.25" style="87"/>
    <col min="12545" max="12545" width="11.375" style="87" customWidth="1"/>
    <col min="12546" max="12546" width="22.25" style="87"/>
    <col min="12547" max="12547" width="6.375" style="87" customWidth="1"/>
    <col min="12548" max="12548" width="29.375" style="87" customWidth="1"/>
    <col min="12549" max="12549" width="4.75" style="87" customWidth="1"/>
    <col min="12550" max="12800" width="22.25" style="87"/>
    <col min="12801" max="12801" width="11.375" style="87" customWidth="1"/>
    <col min="12802" max="12802" width="22.25" style="87"/>
    <col min="12803" max="12803" width="6.375" style="87" customWidth="1"/>
    <col min="12804" max="12804" width="29.375" style="87" customWidth="1"/>
    <col min="12805" max="12805" width="4.75" style="87" customWidth="1"/>
    <col min="12806" max="13056" width="22.25" style="87"/>
    <col min="13057" max="13057" width="11.375" style="87" customWidth="1"/>
    <col min="13058" max="13058" width="22.25" style="87"/>
    <col min="13059" max="13059" width="6.375" style="87" customWidth="1"/>
    <col min="13060" max="13060" width="29.375" style="87" customWidth="1"/>
    <col min="13061" max="13061" width="4.75" style="87" customWidth="1"/>
    <col min="13062" max="13312" width="22.25" style="87"/>
    <col min="13313" max="13313" width="11.375" style="87" customWidth="1"/>
    <col min="13314" max="13314" width="22.25" style="87"/>
    <col min="13315" max="13315" width="6.375" style="87" customWidth="1"/>
    <col min="13316" max="13316" width="29.375" style="87" customWidth="1"/>
    <col min="13317" max="13317" width="4.75" style="87" customWidth="1"/>
    <col min="13318" max="13568" width="22.25" style="87"/>
    <col min="13569" max="13569" width="11.375" style="87" customWidth="1"/>
    <col min="13570" max="13570" width="22.25" style="87"/>
    <col min="13571" max="13571" width="6.375" style="87" customWidth="1"/>
    <col min="13572" max="13572" width="29.375" style="87" customWidth="1"/>
    <col min="13573" max="13573" width="4.75" style="87" customWidth="1"/>
    <col min="13574" max="13824" width="22.25" style="87"/>
    <col min="13825" max="13825" width="11.375" style="87" customWidth="1"/>
    <col min="13826" max="13826" width="22.25" style="87"/>
    <col min="13827" max="13827" width="6.375" style="87" customWidth="1"/>
    <col min="13828" max="13828" width="29.375" style="87" customWidth="1"/>
    <col min="13829" max="13829" width="4.75" style="87" customWidth="1"/>
    <col min="13830" max="14080" width="22.25" style="87"/>
    <col min="14081" max="14081" width="11.375" style="87" customWidth="1"/>
    <col min="14082" max="14082" width="22.25" style="87"/>
    <col min="14083" max="14083" width="6.375" style="87" customWidth="1"/>
    <col min="14084" max="14084" width="29.375" style="87" customWidth="1"/>
    <col min="14085" max="14085" width="4.75" style="87" customWidth="1"/>
    <col min="14086" max="14336" width="22.25" style="87"/>
    <col min="14337" max="14337" width="11.375" style="87" customWidth="1"/>
    <col min="14338" max="14338" width="22.25" style="87"/>
    <col min="14339" max="14339" width="6.375" style="87" customWidth="1"/>
    <col min="14340" max="14340" width="29.375" style="87" customWidth="1"/>
    <col min="14341" max="14341" width="4.75" style="87" customWidth="1"/>
    <col min="14342" max="14592" width="22.25" style="87"/>
    <col min="14593" max="14593" width="11.375" style="87" customWidth="1"/>
    <col min="14594" max="14594" width="22.25" style="87"/>
    <col min="14595" max="14595" width="6.375" style="87" customWidth="1"/>
    <col min="14596" max="14596" width="29.375" style="87" customWidth="1"/>
    <col min="14597" max="14597" width="4.75" style="87" customWidth="1"/>
    <col min="14598" max="14848" width="22.25" style="87"/>
    <col min="14849" max="14849" width="11.375" style="87" customWidth="1"/>
    <col min="14850" max="14850" width="22.25" style="87"/>
    <col min="14851" max="14851" width="6.375" style="87" customWidth="1"/>
    <col min="14852" max="14852" width="29.375" style="87" customWidth="1"/>
    <col min="14853" max="14853" width="4.75" style="87" customWidth="1"/>
    <col min="14854" max="15104" width="22.25" style="87"/>
    <col min="15105" max="15105" width="11.375" style="87" customWidth="1"/>
    <col min="15106" max="15106" width="22.25" style="87"/>
    <col min="15107" max="15107" width="6.375" style="87" customWidth="1"/>
    <col min="15108" max="15108" width="29.375" style="87" customWidth="1"/>
    <col min="15109" max="15109" width="4.75" style="87" customWidth="1"/>
    <col min="15110" max="15360" width="22.25" style="87"/>
    <col min="15361" max="15361" width="11.375" style="87" customWidth="1"/>
    <col min="15362" max="15362" width="22.25" style="87"/>
    <col min="15363" max="15363" width="6.375" style="87" customWidth="1"/>
    <col min="15364" max="15364" width="29.375" style="87" customWidth="1"/>
    <col min="15365" max="15365" width="4.75" style="87" customWidth="1"/>
    <col min="15366" max="15616" width="22.25" style="87"/>
    <col min="15617" max="15617" width="11.375" style="87" customWidth="1"/>
    <col min="15618" max="15618" width="22.25" style="87"/>
    <col min="15619" max="15619" width="6.375" style="87" customWidth="1"/>
    <col min="15620" max="15620" width="29.375" style="87" customWidth="1"/>
    <col min="15621" max="15621" width="4.75" style="87" customWidth="1"/>
    <col min="15622" max="15872" width="22.25" style="87"/>
    <col min="15873" max="15873" width="11.375" style="87" customWidth="1"/>
    <col min="15874" max="15874" width="22.25" style="87"/>
    <col min="15875" max="15875" width="6.375" style="87" customWidth="1"/>
    <col min="15876" max="15876" width="29.375" style="87" customWidth="1"/>
    <col min="15877" max="15877" width="4.75" style="87" customWidth="1"/>
    <col min="15878" max="16128" width="22.25" style="87"/>
    <col min="16129" max="16129" width="11.375" style="87" customWidth="1"/>
    <col min="16130" max="16130" width="22.25" style="87"/>
    <col min="16131" max="16131" width="6.375" style="87" customWidth="1"/>
    <col min="16132" max="16132" width="29.375" style="87" customWidth="1"/>
    <col min="16133" max="16133" width="4.75" style="87" customWidth="1"/>
    <col min="16134" max="16384" width="22.25" style="87"/>
  </cols>
  <sheetData>
    <row r="1" ht="42" customHeight="1" spans="1:5">
      <c r="A1" s="88" t="s">
        <v>146</v>
      </c>
      <c r="B1" s="88"/>
      <c r="C1" s="88"/>
      <c r="D1" s="88"/>
      <c r="E1" s="88"/>
    </row>
    <row r="2" spans="1:5">
      <c r="A2" s="87" t="s">
        <v>147</v>
      </c>
      <c r="D2" s="89"/>
      <c r="E2" s="90"/>
    </row>
    <row r="3" s="86" customFormat="1" ht="39" customHeight="1" spans="1:5">
      <c r="A3" s="91" t="s">
        <v>148</v>
      </c>
      <c r="B3" s="91" t="s">
        <v>149</v>
      </c>
      <c r="C3" s="91" t="s">
        <v>22</v>
      </c>
      <c r="D3" s="91" t="s">
        <v>150</v>
      </c>
      <c r="E3" s="91" t="s">
        <v>151</v>
      </c>
    </row>
    <row r="4" s="86" customFormat="1" ht="39" customHeight="1" spans="1:5">
      <c r="A4" s="91" t="s">
        <v>34</v>
      </c>
      <c r="B4" s="91"/>
      <c r="C4" s="92" t="s">
        <v>5</v>
      </c>
      <c r="D4" s="92"/>
      <c r="E4" s="92">
        <v>49</v>
      </c>
    </row>
    <row r="5" ht="39" customHeight="1" spans="1:5">
      <c r="A5" s="91" t="s">
        <v>152</v>
      </c>
      <c r="B5" s="91" t="s">
        <v>153</v>
      </c>
      <c r="C5" s="91" t="s">
        <v>154</v>
      </c>
      <c r="D5" s="93" t="s">
        <v>155</v>
      </c>
      <c r="E5" s="91">
        <v>4</v>
      </c>
    </row>
    <row r="6" ht="39" customHeight="1" spans="1:5">
      <c r="A6" s="91"/>
      <c r="B6" s="91"/>
      <c r="C6" s="91" t="s">
        <v>156</v>
      </c>
      <c r="D6" s="93" t="s">
        <v>157</v>
      </c>
      <c r="E6" s="91">
        <v>6</v>
      </c>
    </row>
    <row r="7" ht="39" customHeight="1" spans="1:5">
      <c r="A7" s="91"/>
      <c r="B7" s="91" t="s">
        <v>158</v>
      </c>
      <c r="C7" s="91" t="s">
        <v>154</v>
      </c>
      <c r="D7" s="93" t="s">
        <v>159</v>
      </c>
      <c r="E7" s="91">
        <v>6</v>
      </c>
    </row>
    <row r="8" ht="39" customHeight="1" spans="1:5">
      <c r="A8" s="91"/>
      <c r="B8" s="91"/>
      <c r="C8" s="91" t="s">
        <v>18</v>
      </c>
      <c r="D8" s="93" t="s">
        <v>18</v>
      </c>
      <c r="E8" s="91">
        <v>1</v>
      </c>
    </row>
    <row r="9" ht="39" customHeight="1" spans="1:5">
      <c r="A9" s="91"/>
      <c r="B9" s="91"/>
      <c r="C9" s="91" t="s">
        <v>160</v>
      </c>
      <c r="D9" s="93" t="s">
        <v>161</v>
      </c>
      <c r="E9" s="91">
        <v>5</v>
      </c>
    </row>
    <row r="10" ht="46" customHeight="1" spans="1:5">
      <c r="A10" s="91"/>
      <c r="B10" s="91"/>
      <c r="C10" s="91" t="s">
        <v>162</v>
      </c>
      <c r="D10" s="93" t="s">
        <v>163</v>
      </c>
      <c r="E10" s="91">
        <v>10</v>
      </c>
    </row>
    <row r="11" ht="48" customHeight="1" spans="1:5">
      <c r="A11" s="91"/>
      <c r="B11" s="91"/>
      <c r="C11" s="91" t="s">
        <v>164</v>
      </c>
      <c r="D11" s="93" t="s">
        <v>165</v>
      </c>
      <c r="E11" s="91">
        <v>11</v>
      </c>
    </row>
    <row r="12" ht="39" customHeight="1" spans="1:5">
      <c r="A12" s="91"/>
      <c r="B12" s="91"/>
      <c r="C12" s="91" t="s">
        <v>16</v>
      </c>
      <c r="D12" s="93" t="s">
        <v>166</v>
      </c>
      <c r="E12" s="91">
        <v>6</v>
      </c>
    </row>
  </sheetData>
  <mergeCells count="4">
    <mergeCell ref="A1:E1"/>
    <mergeCell ref="A5:A12"/>
    <mergeCell ref="B5:B6"/>
    <mergeCell ref="B7:B12"/>
  </mergeCells>
  <printOptions horizontalCentered="1"/>
  <pageMargins left="0.700694444444445" right="0.700694444444445" top="0.751388888888889" bottom="0.751388888888889" header="0.298611111111111" footer="0.298611111111111"/>
  <pageSetup paperSize="9" firstPageNumber="54" orientation="portrait" useFirstPageNumber="1" horizontalDpi="600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62"/>
  <sheetViews>
    <sheetView workbookViewId="0">
      <pane xSplit="1" ySplit="6" topLeftCell="B7" activePane="bottomRight" state="frozen"/>
      <selection/>
      <selection pane="topRight"/>
      <selection pane="bottomLeft"/>
      <selection pane="bottomRight" activeCell="A41" sqref="A41"/>
    </sheetView>
  </sheetViews>
  <sheetFormatPr defaultColWidth="9" defaultRowHeight="15"/>
  <cols>
    <col min="1" max="1" width="14" style="4" customWidth="1"/>
    <col min="2" max="2" width="7" style="4" customWidth="1"/>
    <col min="3" max="6" width="6.125" style="4" customWidth="1"/>
    <col min="7" max="10" width="5.25" style="4" customWidth="1"/>
    <col min="11" max="11" width="6.125" style="4" customWidth="1"/>
    <col min="12" max="12" width="5.375" style="4" customWidth="1"/>
    <col min="13" max="16" width="5.25" style="4" customWidth="1"/>
    <col min="17" max="19" width="6.125" style="4" customWidth="1"/>
    <col min="20" max="21" width="5.25" style="4" customWidth="1"/>
    <col min="22" max="22" width="4.625" style="4" customWidth="1"/>
    <col min="23" max="28" width="6.125" style="4" customWidth="1"/>
    <col min="29" max="29" width="9" style="4"/>
    <col min="30" max="30" width="15" style="4" customWidth="1"/>
    <col min="31" max="33" width="9" style="4"/>
    <col min="34" max="34" width="15" style="4" customWidth="1"/>
    <col min="35" max="16384" width="9" style="4"/>
  </cols>
  <sheetData>
    <row r="1" ht="37" customHeight="1" spans="1:28">
      <c r="A1" s="35" t="s">
        <v>167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="62" customFormat="1" ht="12.75" spans="1:28">
      <c r="A2" s="9" t="s">
        <v>168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66"/>
      <c r="X2" s="65" t="s">
        <v>102</v>
      </c>
      <c r="Y2" s="66"/>
      <c r="Z2" s="66"/>
      <c r="AA2" s="66"/>
      <c r="AB2" s="66"/>
    </row>
    <row r="3" s="62" customFormat="1" ht="12.75" spans="1:28">
      <c r="A3" s="67" t="s">
        <v>22</v>
      </c>
      <c r="B3" s="40" t="s">
        <v>169</v>
      </c>
      <c r="C3" s="41"/>
      <c r="D3" s="55"/>
      <c r="E3" s="40" t="s">
        <v>170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55"/>
      <c r="Q3" s="39" t="s">
        <v>171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="62" customFormat="1" ht="12.75" spans="1:28">
      <c r="A4" s="68"/>
      <c r="B4" s="67" t="s">
        <v>42</v>
      </c>
      <c r="C4" s="67" t="s">
        <v>172</v>
      </c>
      <c r="D4" s="67" t="s">
        <v>173</v>
      </c>
      <c r="E4" s="40" t="s">
        <v>34</v>
      </c>
      <c r="F4" s="41"/>
      <c r="G4" s="55"/>
      <c r="H4" s="40" t="s">
        <v>174</v>
      </c>
      <c r="I4" s="41"/>
      <c r="J4" s="55"/>
      <c r="K4" s="40" t="s">
        <v>175</v>
      </c>
      <c r="L4" s="41"/>
      <c r="M4" s="55"/>
      <c r="N4" s="40" t="s">
        <v>176</v>
      </c>
      <c r="O4" s="41"/>
      <c r="P4" s="55"/>
      <c r="Q4" s="39" t="s">
        <v>34</v>
      </c>
      <c r="R4" s="42"/>
      <c r="S4" s="42"/>
      <c r="T4" s="39" t="s">
        <v>174</v>
      </c>
      <c r="U4" s="42"/>
      <c r="V4" s="42"/>
      <c r="W4" s="39" t="s">
        <v>177</v>
      </c>
      <c r="X4" s="42"/>
      <c r="Y4" s="42"/>
      <c r="Z4" s="39" t="s">
        <v>178</v>
      </c>
      <c r="AA4" s="42"/>
      <c r="AB4" s="42"/>
    </row>
    <row r="5" s="62" customFormat="1" ht="12.75" spans="1:28">
      <c r="A5" s="69"/>
      <c r="B5" s="69"/>
      <c r="C5" s="69"/>
      <c r="D5" s="69"/>
      <c r="E5" s="39" t="s">
        <v>42</v>
      </c>
      <c r="F5" s="39" t="s">
        <v>172</v>
      </c>
      <c r="G5" s="39" t="s">
        <v>173</v>
      </c>
      <c r="H5" s="39" t="s">
        <v>42</v>
      </c>
      <c r="I5" s="39" t="s">
        <v>172</v>
      </c>
      <c r="J5" s="39" t="s">
        <v>173</v>
      </c>
      <c r="K5" s="39" t="s">
        <v>42</v>
      </c>
      <c r="L5" s="39" t="s">
        <v>172</v>
      </c>
      <c r="M5" s="39" t="s">
        <v>173</v>
      </c>
      <c r="N5" s="39" t="s">
        <v>42</v>
      </c>
      <c r="O5" s="39" t="s">
        <v>172</v>
      </c>
      <c r="P5" s="39" t="s">
        <v>173</v>
      </c>
      <c r="Q5" s="39" t="s">
        <v>42</v>
      </c>
      <c r="R5" s="39" t="s">
        <v>172</v>
      </c>
      <c r="S5" s="39" t="s">
        <v>173</v>
      </c>
      <c r="T5" s="39" t="s">
        <v>42</v>
      </c>
      <c r="U5" s="39" t="s">
        <v>172</v>
      </c>
      <c r="V5" s="39" t="s">
        <v>173</v>
      </c>
      <c r="W5" s="39" t="s">
        <v>42</v>
      </c>
      <c r="X5" s="39" t="s">
        <v>172</v>
      </c>
      <c r="Y5" s="39" t="s">
        <v>173</v>
      </c>
      <c r="Z5" s="39" t="s">
        <v>42</v>
      </c>
      <c r="AA5" s="39" t="s">
        <v>172</v>
      </c>
      <c r="AB5" s="39" t="s">
        <v>173</v>
      </c>
    </row>
    <row r="6" s="62" customFormat="1" ht="12.75" spans="1:28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69">
        <v>9</v>
      </c>
      <c r="J6" s="69">
        <v>10</v>
      </c>
      <c r="K6" s="69">
        <v>11</v>
      </c>
      <c r="L6" s="69">
        <v>12</v>
      </c>
      <c r="M6" s="69">
        <v>13</v>
      </c>
      <c r="N6" s="69">
        <v>14</v>
      </c>
      <c r="O6" s="69">
        <v>15</v>
      </c>
      <c r="P6" s="69">
        <v>16</v>
      </c>
      <c r="Q6" s="69">
        <v>17</v>
      </c>
      <c r="R6" s="69">
        <v>18</v>
      </c>
      <c r="S6" s="69">
        <v>19</v>
      </c>
      <c r="T6" s="69">
        <v>20</v>
      </c>
      <c r="U6" s="69">
        <v>21</v>
      </c>
      <c r="V6" s="69">
        <v>22</v>
      </c>
      <c r="W6" s="69">
        <v>23</v>
      </c>
      <c r="X6" s="69">
        <v>24</v>
      </c>
      <c r="Y6" s="69">
        <v>25</v>
      </c>
      <c r="Z6" s="69">
        <v>26</v>
      </c>
      <c r="AA6" s="69">
        <v>27</v>
      </c>
      <c r="AB6" s="69">
        <v>28</v>
      </c>
    </row>
    <row r="7" s="62" customFormat="1" ht="19" customHeight="1" spans="1:28">
      <c r="A7" s="39" t="s">
        <v>5</v>
      </c>
      <c r="B7" s="70">
        <v>109010</v>
      </c>
      <c r="C7" s="70">
        <v>60347</v>
      </c>
      <c r="D7" s="70">
        <v>48663</v>
      </c>
      <c r="E7" s="70">
        <v>22297</v>
      </c>
      <c r="F7" s="70">
        <v>12640</v>
      </c>
      <c r="G7" s="70">
        <v>9657</v>
      </c>
      <c r="H7" s="70">
        <v>3840</v>
      </c>
      <c r="I7" s="70">
        <v>2190</v>
      </c>
      <c r="J7" s="70">
        <v>1650</v>
      </c>
      <c r="K7" s="70">
        <v>13627</v>
      </c>
      <c r="L7" s="70">
        <v>7787</v>
      </c>
      <c r="M7" s="70">
        <v>5840</v>
      </c>
      <c r="N7" s="70">
        <v>4830</v>
      </c>
      <c r="O7" s="70">
        <v>2662</v>
      </c>
      <c r="P7" s="70">
        <v>2168</v>
      </c>
      <c r="Q7" s="70">
        <v>86713</v>
      </c>
      <c r="R7" s="70">
        <v>47707</v>
      </c>
      <c r="S7" s="70">
        <v>39006</v>
      </c>
      <c r="T7" s="70">
        <v>2007</v>
      </c>
      <c r="U7" s="70">
        <v>1116</v>
      </c>
      <c r="V7" s="70">
        <v>891</v>
      </c>
      <c r="W7" s="70">
        <v>25099</v>
      </c>
      <c r="X7" s="70">
        <v>13807</v>
      </c>
      <c r="Y7" s="70">
        <v>11292</v>
      </c>
      <c r="Z7" s="70">
        <v>59607</v>
      </c>
      <c r="AA7" s="70">
        <v>32784</v>
      </c>
      <c r="AB7" s="70">
        <v>26823</v>
      </c>
    </row>
    <row r="8" s="62" customFormat="1" ht="19" customHeight="1" spans="1:28">
      <c r="A8" s="39" t="s">
        <v>6</v>
      </c>
      <c r="B8" s="70">
        <v>20249</v>
      </c>
      <c r="C8" s="70">
        <v>10759</v>
      </c>
      <c r="D8" s="70">
        <v>9490</v>
      </c>
      <c r="E8" s="70">
        <v>7536</v>
      </c>
      <c r="F8" s="70">
        <v>3766</v>
      </c>
      <c r="G8" s="70">
        <v>3770</v>
      </c>
      <c r="H8" s="70">
        <v>843</v>
      </c>
      <c r="I8" s="70">
        <v>464</v>
      </c>
      <c r="J8" s="70">
        <v>379</v>
      </c>
      <c r="K8" s="70">
        <v>5194</v>
      </c>
      <c r="L8" s="70">
        <v>2475</v>
      </c>
      <c r="M8" s="70">
        <v>2719</v>
      </c>
      <c r="N8" s="70">
        <v>1499</v>
      </c>
      <c r="O8" s="70">
        <v>827</v>
      </c>
      <c r="P8" s="70">
        <v>672</v>
      </c>
      <c r="Q8" s="70">
        <v>12713</v>
      </c>
      <c r="R8" s="70">
        <v>6993</v>
      </c>
      <c r="S8" s="70">
        <v>5720</v>
      </c>
      <c r="T8" s="70">
        <v>308</v>
      </c>
      <c r="U8" s="70">
        <v>169</v>
      </c>
      <c r="V8" s="70">
        <v>139</v>
      </c>
      <c r="W8" s="70">
        <v>3554</v>
      </c>
      <c r="X8" s="70">
        <v>1955</v>
      </c>
      <c r="Y8" s="70">
        <v>1599</v>
      </c>
      <c r="Z8" s="70">
        <v>8851</v>
      </c>
      <c r="AA8" s="70">
        <v>4869</v>
      </c>
      <c r="AB8" s="70">
        <v>3982</v>
      </c>
    </row>
    <row r="9" s="62" customFormat="1" ht="19" customHeight="1" spans="1:34">
      <c r="A9" s="39" t="s">
        <v>48</v>
      </c>
      <c r="B9" s="70">
        <v>3732</v>
      </c>
      <c r="C9" s="71">
        <v>2053</v>
      </c>
      <c r="D9" s="71">
        <v>1679</v>
      </c>
      <c r="E9" s="70">
        <v>3054</v>
      </c>
      <c r="F9" s="71">
        <v>1680</v>
      </c>
      <c r="G9" s="71">
        <v>1374</v>
      </c>
      <c r="H9" s="70">
        <v>149</v>
      </c>
      <c r="I9" s="71">
        <v>82</v>
      </c>
      <c r="J9" s="71">
        <v>67</v>
      </c>
      <c r="K9" s="70">
        <v>2756</v>
      </c>
      <c r="L9" s="71">
        <v>1516</v>
      </c>
      <c r="M9" s="71">
        <v>1240</v>
      </c>
      <c r="N9" s="70">
        <v>149</v>
      </c>
      <c r="O9" s="71">
        <v>82</v>
      </c>
      <c r="P9" s="71">
        <v>67</v>
      </c>
      <c r="Q9" s="70">
        <v>678</v>
      </c>
      <c r="R9" s="71">
        <v>373</v>
      </c>
      <c r="S9" s="71">
        <v>305</v>
      </c>
      <c r="T9" s="70">
        <v>62</v>
      </c>
      <c r="U9" s="71">
        <v>34</v>
      </c>
      <c r="V9" s="71">
        <v>28</v>
      </c>
      <c r="W9" s="70">
        <v>151</v>
      </c>
      <c r="X9" s="71">
        <v>83</v>
      </c>
      <c r="Y9" s="71">
        <v>68</v>
      </c>
      <c r="Z9" s="70">
        <v>465</v>
      </c>
      <c r="AA9" s="71">
        <v>256</v>
      </c>
      <c r="AB9" s="71">
        <v>209</v>
      </c>
      <c r="AD9" s="84"/>
      <c r="AH9" s="84"/>
    </row>
    <row r="10" s="62" customFormat="1" ht="19" customHeight="1" spans="1:34">
      <c r="A10" s="39" t="s">
        <v>49</v>
      </c>
      <c r="B10" s="70">
        <v>2908</v>
      </c>
      <c r="C10" s="71">
        <v>1589</v>
      </c>
      <c r="D10" s="71">
        <v>1319</v>
      </c>
      <c r="E10" s="70">
        <v>230</v>
      </c>
      <c r="F10" s="71">
        <v>116</v>
      </c>
      <c r="G10" s="71">
        <v>114</v>
      </c>
      <c r="H10" s="70">
        <v>93</v>
      </c>
      <c r="I10" s="71">
        <v>51</v>
      </c>
      <c r="J10" s="71">
        <v>42</v>
      </c>
      <c r="K10" s="70">
        <v>115</v>
      </c>
      <c r="L10" s="71">
        <v>51</v>
      </c>
      <c r="M10" s="71">
        <v>64</v>
      </c>
      <c r="N10" s="70">
        <v>22</v>
      </c>
      <c r="O10" s="71">
        <v>14</v>
      </c>
      <c r="P10" s="71">
        <v>8</v>
      </c>
      <c r="Q10" s="70">
        <v>2678</v>
      </c>
      <c r="R10" s="71">
        <v>1473</v>
      </c>
      <c r="S10" s="71">
        <v>1205</v>
      </c>
      <c r="T10" s="70">
        <v>73</v>
      </c>
      <c r="U10" s="71">
        <v>40</v>
      </c>
      <c r="V10" s="71">
        <v>33</v>
      </c>
      <c r="W10" s="70">
        <v>665</v>
      </c>
      <c r="X10" s="71">
        <v>366</v>
      </c>
      <c r="Y10" s="71">
        <v>299</v>
      </c>
      <c r="Z10" s="70">
        <v>1940</v>
      </c>
      <c r="AA10" s="71">
        <v>1067</v>
      </c>
      <c r="AB10" s="71">
        <v>873</v>
      </c>
      <c r="AD10" s="84"/>
      <c r="AH10" s="84"/>
    </row>
    <row r="11" s="62" customFormat="1" ht="19" customHeight="1" spans="1:34">
      <c r="A11" s="39" t="s">
        <v>50</v>
      </c>
      <c r="B11" s="70">
        <v>3182</v>
      </c>
      <c r="C11" s="71">
        <v>1382</v>
      </c>
      <c r="D11" s="71">
        <v>1800</v>
      </c>
      <c r="E11" s="70">
        <v>2845</v>
      </c>
      <c r="F11" s="71">
        <v>1196</v>
      </c>
      <c r="G11" s="71">
        <v>1649</v>
      </c>
      <c r="H11" s="70">
        <v>465</v>
      </c>
      <c r="I11" s="71">
        <v>256</v>
      </c>
      <c r="J11" s="71">
        <v>209</v>
      </c>
      <c r="K11" s="70">
        <v>1746</v>
      </c>
      <c r="L11" s="71">
        <v>591</v>
      </c>
      <c r="M11" s="71">
        <v>1155</v>
      </c>
      <c r="N11" s="70">
        <v>634</v>
      </c>
      <c r="O11" s="71">
        <v>349</v>
      </c>
      <c r="P11" s="71">
        <v>285</v>
      </c>
      <c r="Q11" s="70">
        <v>337</v>
      </c>
      <c r="R11" s="71">
        <v>186</v>
      </c>
      <c r="S11" s="71">
        <v>151</v>
      </c>
      <c r="T11" s="70">
        <v>54</v>
      </c>
      <c r="U11" s="71">
        <v>30</v>
      </c>
      <c r="V11" s="71">
        <v>24</v>
      </c>
      <c r="W11" s="70">
        <v>103</v>
      </c>
      <c r="X11" s="71">
        <v>57</v>
      </c>
      <c r="Y11" s="71">
        <v>46</v>
      </c>
      <c r="Z11" s="70">
        <v>180</v>
      </c>
      <c r="AA11" s="71">
        <v>99</v>
      </c>
      <c r="AB11" s="71">
        <v>81</v>
      </c>
      <c r="AD11" s="84"/>
      <c r="AH11" s="84"/>
    </row>
    <row r="12" s="62" customFormat="1" ht="19" customHeight="1" spans="1:30">
      <c r="A12" s="39" t="s">
        <v>51</v>
      </c>
      <c r="B12" s="70">
        <v>3171</v>
      </c>
      <c r="C12" s="71">
        <v>1743</v>
      </c>
      <c r="D12" s="71">
        <v>1428</v>
      </c>
      <c r="E12" s="70">
        <v>1407</v>
      </c>
      <c r="F12" s="71">
        <v>774</v>
      </c>
      <c r="G12" s="71">
        <v>633</v>
      </c>
      <c r="H12" s="70">
        <v>136</v>
      </c>
      <c r="I12" s="71">
        <v>75</v>
      </c>
      <c r="J12" s="71">
        <v>61</v>
      </c>
      <c r="K12" s="70">
        <v>577</v>
      </c>
      <c r="L12" s="71">
        <v>317</v>
      </c>
      <c r="M12" s="71">
        <v>260</v>
      </c>
      <c r="N12" s="70">
        <v>694</v>
      </c>
      <c r="O12" s="71">
        <v>382</v>
      </c>
      <c r="P12" s="71">
        <v>312</v>
      </c>
      <c r="Q12" s="70">
        <v>1764</v>
      </c>
      <c r="R12" s="71">
        <v>969</v>
      </c>
      <c r="S12" s="71">
        <v>795</v>
      </c>
      <c r="T12" s="70">
        <v>58</v>
      </c>
      <c r="U12" s="71">
        <v>31</v>
      </c>
      <c r="V12" s="71">
        <v>27</v>
      </c>
      <c r="W12" s="70">
        <v>337</v>
      </c>
      <c r="X12" s="71">
        <v>185</v>
      </c>
      <c r="Y12" s="71">
        <v>152</v>
      </c>
      <c r="Z12" s="70">
        <v>1369</v>
      </c>
      <c r="AA12" s="71">
        <v>753</v>
      </c>
      <c r="AB12" s="71">
        <v>616</v>
      </c>
      <c r="AD12" s="84"/>
    </row>
    <row r="13" s="62" customFormat="1" ht="19" customHeight="1" spans="1:28">
      <c r="A13" s="39" t="s">
        <v>52</v>
      </c>
      <c r="B13" s="70">
        <v>394</v>
      </c>
      <c r="C13" s="71">
        <v>217</v>
      </c>
      <c r="D13" s="71">
        <v>177</v>
      </c>
      <c r="E13" s="70"/>
      <c r="F13" s="71"/>
      <c r="G13" s="71"/>
      <c r="H13" s="70"/>
      <c r="I13" s="71"/>
      <c r="J13" s="71"/>
      <c r="K13" s="70"/>
      <c r="L13" s="71"/>
      <c r="M13" s="71"/>
      <c r="N13" s="70"/>
      <c r="O13" s="71"/>
      <c r="P13" s="71"/>
      <c r="Q13" s="70">
        <v>394</v>
      </c>
      <c r="R13" s="71">
        <v>217</v>
      </c>
      <c r="S13" s="71">
        <v>177</v>
      </c>
      <c r="T13" s="70">
        <v>27</v>
      </c>
      <c r="U13" s="71">
        <v>15</v>
      </c>
      <c r="V13" s="71">
        <v>12</v>
      </c>
      <c r="W13" s="70">
        <v>75</v>
      </c>
      <c r="X13" s="71">
        <v>41</v>
      </c>
      <c r="Y13" s="71">
        <v>34</v>
      </c>
      <c r="Z13" s="70">
        <v>292</v>
      </c>
      <c r="AA13" s="71">
        <v>161</v>
      </c>
      <c r="AB13" s="71">
        <v>131</v>
      </c>
    </row>
    <row r="14" s="62" customFormat="1" ht="19" customHeight="1" spans="1:28">
      <c r="A14" s="39" t="s">
        <v>53</v>
      </c>
      <c r="B14" s="70">
        <v>6862</v>
      </c>
      <c r="C14" s="71">
        <v>3775</v>
      </c>
      <c r="D14" s="71">
        <v>3087</v>
      </c>
      <c r="E14" s="70"/>
      <c r="F14" s="71"/>
      <c r="G14" s="71"/>
      <c r="H14" s="70"/>
      <c r="I14" s="71"/>
      <c r="J14" s="71"/>
      <c r="K14" s="70"/>
      <c r="L14" s="71"/>
      <c r="M14" s="71"/>
      <c r="N14" s="70"/>
      <c r="O14" s="71"/>
      <c r="P14" s="71"/>
      <c r="Q14" s="70">
        <v>6862</v>
      </c>
      <c r="R14" s="71">
        <v>3775</v>
      </c>
      <c r="S14" s="71">
        <v>3087</v>
      </c>
      <c r="T14" s="70">
        <v>34</v>
      </c>
      <c r="U14" s="71">
        <v>19</v>
      </c>
      <c r="V14" s="71">
        <v>15</v>
      </c>
      <c r="W14" s="70">
        <v>2223</v>
      </c>
      <c r="X14" s="71">
        <v>1223</v>
      </c>
      <c r="Y14" s="71">
        <v>1000</v>
      </c>
      <c r="Z14" s="70">
        <v>4605</v>
      </c>
      <c r="AA14" s="71">
        <v>2533</v>
      </c>
      <c r="AB14" s="71">
        <v>2072</v>
      </c>
    </row>
    <row r="15" ht="19" customHeight="1" spans="1:28">
      <c r="A15" s="72" t="s">
        <v>8</v>
      </c>
      <c r="B15" s="70">
        <v>19912</v>
      </c>
      <c r="C15" s="70">
        <v>11738</v>
      </c>
      <c r="D15" s="70">
        <v>8174</v>
      </c>
      <c r="E15" s="70">
        <v>4195</v>
      </c>
      <c r="F15" s="70">
        <v>3085</v>
      </c>
      <c r="G15" s="70">
        <v>1110</v>
      </c>
      <c r="H15" s="70">
        <v>447</v>
      </c>
      <c r="I15" s="70">
        <v>351</v>
      </c>
      <c r="J15" s="70">
        <v>96</v>
      </c>
      <c r="K15" s="70">
        <v>2999</v>
      </c>
      <c r="L15" s="70">
        <v>2322</v>
      </c>
      <c r="M15" s="70">
        <v>677</v>
      </c>
      <c r="N15" s="70">
        <v>749</v>
      </c>
      <c r="O15" s="70">
        <v>412</v>
      </c>
      <c r="P15" s="70">
        <v>337</v>
      </c>
      <c r="Q15" s="70">
        <v>15717</v>
      </c>
      <c r="R15" s="70">
        <v>8653</v>
      </c>
      <c r="S15" s="70">
        <v>7064</v>
      </c>
      <c r="T15" s="70">
        <v>356</v>
      </c>
      <c r="U15" s="70">
        <v>205</v>
      </c>
      <c r="V15" s="70">
        <v>151</v>
      </c>
      <c r="W15" s="70">
        <v>5213</v>
      </c>
      <c r="X15" s="70">
        <v>2867</v>
      </c>
      <c r="Y15" s="70">
        <v>2346</v>
      </c>
      <c r="Z15" s="70">
        <v>10148</v>
      </c>
      <c r="AA15" s="70">
        <v>5581</v>
      </c>
      <c r="AB15" s="70">
        <v>4567</v>
      </c>
    </row>
    <row r="16" ht="19" customHeight="1" spans="1:34">
      <c r="A16" s="25" t="s">
        <v>54</v>
      </c>
      <c r="B16" s="73">
        <v>3763</v>
      </c>
      <c r="C16" s="74">
        <v>2297</v>
      </c>
      <c r="D16" s="74">
        <v>1466</v>
      </c>
      <c r="E16" s="73">
        <v>733</v>
      </c>
      <c r="F16" s="74">
        <v>631</v>
      </c>
      <c r="G16" s="74">
        <v>102</v>
      </c>
      <c r="H16" s="73">
        <v>37</v>
      </c>
      <c r="I16" s="74">
        <v>37</v>
      </c>
      <c r="J16" s="74">
        <v>0</v>
      </c>
      <c r="K16" s="73">
        <v>696</v>
      </c>
      <c r="L16" s="74">
        <v>594</v>
      </c>
      <c r="M16" s="74">
        <v>102</v>
      </c>
      <c r="N16" s="73"/>
      <c r="O16" s="74"/>
      <c r="P16" s="74"/>
      <c r="Q16" s="73">
        <v>3030</v>
      </c>
      <c r="R16" s="74">
        <v>1666</v>
      </c>
      <c r="S16" s="74">
        <v>1364</v>
      </c>
      <c r="T16" s="73">
        <v>40</v>
      </c>
      <c r="U16" s="74">
        <v>22</v>
      </c>
      <c r="V16" s="74">
        <v>18</v>
      </c>
      <c r="W16" s="70">
        <v>1444</v>
      </c>
      <c r="X16" s="71">
        <v>794</v>
      </c>
      <c r="Y16" s="71">
        <v>650</v>
      </c>
      <c r="Z16" s="70">
        <v>1546</v>
      </c>
      <c r="AA16" s="71">
        <v>850</v>
      </c>
      <c r="AB16" s="71">
        <v>696</v>
      </c>
      <c r="AD16" s="85"/>
      <c r="AH16" s="85"/>
    </row>
    <row r="17" ht="19" customHeight="1" spans="1:34">
      <c r="A17" s="25" t="s">
        <v>55</v>
      </c>
      <c r="B17" s="73">
        <v>3684</v>
      </c>
      <c r="C17" s="74">
        <v>2585</v>
      </c>
      <c r="D17" s="74">
        <v>1099</v>
      </c>
      <c r="E17" s="73">
        <v>1267</v>
      </c>
      <c r="F17" s="74">
        <v>1246</v>
      </c>
      <c r="G17" s="74">
        <v>21</v>
      </c>
      <c r="H17" s="73">
        <v>242</v>
      </c>
      <c r="I17" s="74">
        <v>221</v>
      </c>
      <c r="J17" s="74">
        <v>21</v>
      </c>
      <c r="K17" s="73">
        <v>1025</v>
      </c>
      <c r="L17" s="74">
        <v>1025</v>
      </c>
      <c r="M17" s="74"/>
      <c r="N17" s="73"/>
      <c r="O17" s="74"/>
      <c r="P17" s="74"/>
      <c r="Q17" s="73">
        <v>2417</v>
      </c>
      <c r="R17" s="74">
        <v>1339</v>
      </c>
      <c r="S17" s="74">
        <v>1078</v>
      </c>
      <c r="T17" s="73">
        <v>37</v>
      </c>
      <c r="U17" s="74">
        <v>30</v>
      </c>
      <c r="V17" s="74">
        <v>7</v>
      </c>
      <c r="W17" s="70">
        <v>542</v>
      </c>
      <c r="X17" s="71">
        <v>298</v>
      </c>
      <c r="Y17" s="71">
        <v>244</v>
      </c>
      <c r="Z17" s="70">
        <v>1838</v>
      </c>
      <c r="AA17" s="71">
        <v>1011</v>
      </c>
      <c r="AB17" s="71">
        <v>827</v>
      </c>
      <c r="AD17" s="85"/>
      <c r="AH17" s="85"/>
    </row>
    <row r="18" ht="19" customHeight="1" spans="1:28">
      <c r="A18" s="75" t="s">
        <v>56</v>
      </c>
      <c r="B18" s="76">
        <v>1533</v>
      </c>
      <c r="C18" s="77">
        <v>843</v>
      </c>
      <c r="D18" s="77">
        <v>690</v>
      </c>
      <c r="E18" s="76"/>
      <c r="F18" s="77"/>
      <c r="G18" s="77"/>
      <c r="H18" s="76"/>
      <c r="I18" s="77"/>
      <c r="J18" s="77"/>
      <c r="K18" s="76"/>
      <c r="L18" s="77"/>
      <c r="M18" s="77"/>
      <c r="N18" s="76"/>
      <c r="O18" s="77"/>
      <c r="P18" s="77"/>
      <c r="Q18" s="73">
        <v>1533</v>
      </c>
      <c r="R18" s="74">
        <v>843</v>
      </c>
      <c r="S18" s="74">
        <v>690</v>
      </c>
      <c r="T18" s="76"/>
      <c r="U18" s="77"/>
      <c r="V18" s="77"/>
      <c r="W18" s="70">
        <v>71</v>
      </c>
      <c r="X18" s="71">
        <v>39</v>
      </c>
      <c r="Y18" s="71">
        <v>32</v>
      </c>
      <c r="Z18" s="70">
        <v>1462</v>
      </c>
      <c r="AA18" s="71">
        <v>804</v>
      </c>
      <c r="AB18" s="71">
        <v>658</v>
      </c>
    </row>
    <row r="19" ht="19" customHeight="1" spans="1:28">
      <c r="A19" s="25" t="s">
        <v>57</v>
      </c>
      <c r="B19" s="78">
        <v>35</v>
      </c>
      <c r="C19" s="79">
        <v>19</v>
      </c>
      <c r="D19" s="79">
        <v>16</v>
      </c>
      <c r="E19" s="78"/>
      <c r="F19" s="79"/>
      <c r="G19" s="79"/>
      <c r="H19" s="78"/>
      <c r="I19" s="79"/>
      <c r="J19" s="79"/>
      <c r="K19" s="78"/>
      <c r="L19" s="70"/>
      <c r="M19" s="79"/>
      <c r="N19" s="78"/>
      <c r="O19" s="78"/>
      <c r="P19" s="78"/>
      <c r="Q19" s="73">
        <v>35</v>
      </c>
      <c r="R19" s="74">
        <v>19</v>
      </c>
      <c r="S19" s="74">
        <v>16</v>
      </c>
      <c r="T19" s="78"/>
      <c r="U19" s="79"/>
      <c r="V19" s="79"/>
      <c r="W19" s="70">
        <v>2</v>
      </c>
      <c r="X19" s="71">
        <v>1</v>
      </c>
      <c r="Y19" s="71">
        <v>1</v>
      </c>
      <c r="Z19" s="70">
        <v>33</v>
      </c>
      <c r="AA19" s="71">
        <v>18</v>
      </c>
      <c r="AB19" s="71">
        <v>15</v>
      </c>
    </row>
    <row r="20" ht="19" customHeight="1" spans="1:28">
      <c r="A20" s="25" t="s">
        <v>58</v>
      </c>
      <c r="B20" s="73">
        <v>1495</v>
      </c>
      <c r="C20" s="74">
        <v>823</v>
      </c>
      <c r="D20" s="74">
        <v>672</v>
      </c>
      <c r="E20" s="73">
        <v>54</v>
      </c>
      <c r="F20" s="74">
        <v>30</v>
      </c>
      <c r="G20" s="74">
        <v>24</v>
      </c>
      <c r="H20" s="73">
        <v>47</v>
      </c>
      <c r="I20" s="74">
        <v>26</v>
      </c>
      <c r="J20" s="74">
        <v>21</v>
      </c>
      <c r="K20" s="73">
        <v>7</v>
      </c>
      <c r="L20" s="74">
        <v>4</v>
      </c>
      <c r="M20" s="74">
        <v>3</v>
      </c>
      <c r="N20" s="73"/>
      <c r="O20" s="74"/>
      <c r="P20" s="74"/>
      <c r="Q20" s="73">
        <v>1441</v>
      </c>
      <c r="R20" s="74">
        <v>793</v>
      </c>
      <c r="S20" s="74">
        <v>648</v>
      </c>
      <c r="T20" s="73">
        <v>47</v>
      </c>
      <c r="U20" s="74">
        <v>26</v>
      </c>
      <c r="V20" s="74">
        <v>21</v>
      </c>
      <c r="W20" s="70">
        <v>461</v>
      </c>
      <c r="X20" s="71">
        <v>254</v>
      </c>
      <c r="Y20" s="71">
        <v>207</v>
      </c>
      <c r="Z20" s="70">
        <v>933</v>
      </c>
      <c r="AA20" s="71">
        <v>513</v>
      </c>
      <c r="AB20" s="71">
        <v>420</v>
      </c>
    </row>
    <row r="21" ht="19" customHeight="1" spans="1:28">
      <c r="A21" s="25" t="s">
        <v>59</v>
      </c>
      <c r="B21" s="78">
        <v>2342</v>
      </c>
      <c r="C21" s="79">
        <v>1289</v>
      </c>
      <c r="D21" s="79">
        <v>1053</v>
      </c>
      <c r="E21" s="78">
        <v>2141</v>
      </c>
      <c r="F21" s="79">
        <v>1178</v>
      </c>
      <c r="G21" s="79">
        <v>963</v>
      </c>
      <c r="H21" s="78">
        <v>121</v>
      </c>
      <c r="I21" s="79">
        <v>67</v>
      </c>
      <c r="J21" s="79">
        <v>54</v>
      </c>
      <c r="K21" s="78">
        <v>1271</v>
      </c>
      <c r="L21" s="79">
        <v>699</v>
      </c>
      <c r="M21" s="79">
        <v>572</v>
      </c>
      <c r="N21" s="78">
        <v>749</v>
      </c>
      <c r="O21" s="79">
        <v>412</v>
      </c>
      <c r="P21" s="79">
        <v>337</v>
      </c>
      <c r="Q21" s="73">
        <v>201</v>
      </c>
      <c r="R21" s="74">
        <v>111</v>
      </c>
      <c r="S21" s="74">
        <v>90</v>
      </c>
      <c r="T21" s="78">
        <v>80</v>
      </c>
      <c r="U21" s="79">
        <v>44</v>
      </c>
      <c r="V21" s="79">
        <v>36</v>
      </c>
      <c r="W21" s="70">
        <v>61</v>
      </c>
      <c r="X21" s="71">
        <v>34</v>
      </c>
      <c r="Y21" s="71">
        <v>27</v>
      </c>
      <c r="Z21" s="70">
        <v>60</v>
      </c>
      <c r="AA21" s="71">
        <v>33</v>
      </c>
      <c r="AB21" s="71">
        <v>27</v>
      </c>
    </row>
    <row r="22" ht="19" customHeight="1" spans="1:28">
      <c r="A22" s="25" t="s">
        <v>60</v>
      </c>
      <c r="B22" s="73">
        <v>3577</v>
      </c>
      <c r="C22" s="74">
        <v>1967</v>
      </c>
      <c r="D22" s="74">
        <v>1610</v>
      </c>
      <c r="E22" s="78"/>
      <c r="F22" s="79"/>
      <c r="G22" s="79"/>
      <c r="H22" s="78"/>
      <c r="I22" s="79"/>
      <c r="J22" s="79"/>
      <c r="K22" s="78"/>
      <c r="L22" s="79"/>
      <c r="M22" s="79"/>
      <c r="N22" s="78"/>
      <c r="O22" s="79"/>
      <c r="P22" s="79"/>
      <c r="Q22" s="73">
        <v>3577</v>
      </c>
      <c r="R22" s="74">
        <v>1967</v>
      </c>
      <c r="S22" s="74">
        <v>1610</v>
      </c>
      <c r="T22" s="73">
        <v>22</v>
      </c>
      <c r="U22" s="74">
        <v>12</v>
      </c>
      <c r="V22" s="74">
        <v>10</v>
      </c>
      <c r="W22" s="70">
        <v>1344</v>
      </c>
      <c r="X22" s="71">
        <v>739</v>
      </c>
      <c r="Y22" s="71">
        <v>605</v>
      </c>
      <c r="Z22" s="70">
        <v>2211</v>
      </c>
      <c r="AA22" s="71">
        <v>1216</v>
      </c>
      <c r="AB22" s="71">
        <v>995</v>
      </c>
    </row>
    <row r="23" ht="19" customHeight="1" spans="1:28">
      <c r="A23" s="80" t="s">
        <v>61</v>
      </c>
      <c r="B23" s="81">
        <v>155</v>
      </c>
      <c r="C23" s="82">
        <v>85</v>
      </c>
      <c r="D23" s="82">
        <v>70</v>
      </c>
      <c r="E23" s="81"/>
      <c r="F23" s="82"/>
      <c r="G23" s="82"/>
      <c r="H23" s="81"/>
      <c r="I23" s="82"/>
      <c r="J23" s="82"/>
      <c r="K23" s="81"/>
      <c r="L23" s="82"/>
      <c r="M23" s="82"/>
      <c r="N23" s="81"/>
      <c r="O23" s="82"/>
      <c r="P23" s="82"/>
      <c r="Q23" s="73">
        <v>155</v>
      </c>
      <c r="R23" s="74">
        <v>85</v>
      </c>
      <c r="S23" s="74">
        <v>70</v>
      </c>
      <c r="T23" s="81">
        <v>58</v>
      </c>
      <c r="U23" s="82">
        <v>32</v>
      </c>
      <c r="V23" s="82">
        <v>26</v>
      </c>
      <c r="W23" s="70">
        <v>8</v>
      </c>
      <c r="X23" s="71">
        <v>4</v>
      </c>
      <c r="Y23" s="71">
        <v>4</v>
      </c>
      <c r="Z23" s="70">
        <v>89</v>
      </c>
      <c r="AA23" s="71">
        <v>49</v>
      </c>
      <c r="AB23" s="71">
        <v>40</v>
      </c>
    </row>
    <row r="24" ht="19" customHeight="1" spans="1:28">
      <c r="A24" s="25" t="s">
        <v>62</v>
      </c>
      <c r="B24" s="73">
        <v>2221</v>
      </c>
      <c r="C24" s="74">
        <v>1221</v>
      </c>
      <c r="D24" s="74">
        <v>1000</v>
      </c>
      <c r="E24" s="78"/>
      <c r="F24" s="79"/>
      <c r="G24" s="79"/>
      <c r="H24" s="78"/>
      <c r="I24" s="79"/>
      <c r="J24" s="79"/>
      <c r="K24" s="78"/>
      <c r="L24" s="79"/>
      <c r="M24" s="79"/>
      <c r="N24" s="78"/>
      <c r="O24" s="79"/>
      <c r="P24" s="79"/>
      <c r="Q24" s="73">
        <v>2221</v>
      </c>
      <c r="R24" s="74">
        <v>1221</v>
      </c>
      <c r="S24" s="74">
        <v>1000</v>
      </c>
      <c r="T24" s="73">
        <v>42</v>
      </c>
      <c r="U24" s="74">
        <v>23</v>
      </c>
      <c r="V24" s="74">
        <v>19</v>
      </c>
      <c r="W24" s="70">
        <v>1217</v>
      </c>
      <c r="X24" s="71">
        <v>669</v>
      </c>
      <c r="Y24" s="71">
        <v>548</v>
      </c>
      <c r="Z24" s="70">
        <v>962</v>
      </c>
      <c r="AA24" s="71">
        <v>529</v>
      </c>
      <c r="AB24" s="71">
        <v>433</v>
      </c>
    </row>
    <row r="25" ht="19" customHeight="1" spans="1:28">
      <c r="A25" s="75" t="s">
        <v>63</v>
      </c>
      <c r="B25" s="76">
        <v>1107</v>
      </c>
      <c r="C25" s="77">
        <v>609</v>
      </c>
      <c r="D25" s="77">
        <v>498</v>
      </c>
      <c r="E25" s="76"/>
      <c r="F25" s="77"/>
      <c r="G25" s="77"/>
      <c r="H25" s="76"/>
      <c r="I25" s="77"/>
      <c r="J25" s="77"/>
      <c r="K25" s="76"/>
      <c r="L25" s="77"/>
      <c r="M25" s="77"/>
      <c r="N25" s="76"/>
      <c r="O25" s="77"/>
      <c r="P25" s="77"/>
      <c r="Q25" s="73">
        <v>1107</v>
      </c>
      <c r="R25" s="74">
        <v>609</v>
      </c>
      <c r="S25" s="74">
        <v>498</v>
      </c>
      <c r="T25" s="76">
        <v>30</v>
      </c>
      <c r="U25" s="77">
        <v>16</v>
      </c>
      <c r="V25" s="77">
        <v>14</v>
      </c>
      <c r="W25" s="70">
        <v>63</v>
      </c>
      <c r="X25" s="71">
        <v>35</v>
      </c>
      <c r="Y25" s="71">
        <v>28</v>
      </c>
      <c r="Z25" s="70">
        <v>1014</v>
      </c>
      <c r="AA25" s="71">
        <v>558</v>
      </c>
      <c r="AB25" s="71">
        <v>456</v>
      </c>
    </row>
    <row r="26" s="33" customFormat="1" ht="19" customHeight="1" spans="1:28">
      <c r="A26" s="49" t="s">
        <v>10</v>
      </c>
      <c r="B26" s="70">
        <v>7214</v>
      </c>
      <c r="C26" s="70">
        <v>3967</v>
      </c>
      <c r="D26" s="70">
        <v>3247</v>
      </c>
      <c r="E26" s="70">
        <v>2198</v>
      </c>
      <c r="F26" s="70">
        <v>1209</v>
      </c>
      <c r="G26" s="70">
        <v>989</v>
      </c>
      <c r="H26" s="70">
        <v>705</v>
      </c>
      <c r="I26" s="70">
        <v>388</v>
      </c>
      <c r="J26" s="70">
        <v>317</v>
      </c>
      <c r="K26" s="70">
        <v>823</v>
      </c>
      <c r="L26" s="70">
        <v>453</v>
      </c>
      <c r="M26" s="70">
        <v>370</v>
      </c>
      <c r="N26" s="70">
        <v>670</v>
      </c>
      <c r="O26" s="70">
        <v>368</v>
      </c>
      <c r="P26" s="70">
        <v>302</v>
      </c>
      <c r="Q26" s="70">
        <v>5016</v>
      </c>
      <c r="R26" s="70">
        <v>2758</v>
      </c>
      <c r="S26" s="70">
        <v>2258</v>
      </c>
      <c r="T26" s="70">
        <v>180</v>
      </c>
      <c r="U26" s="70">
        <v>99</v>
      </c>
      <c r="V26" s="70">
        <v>81</v>
      </c>
      <c r="W26" s="70">
        <v>1173</v>
      </c>
      <c r="X26" s="70">
        <v>645</v>
      </c>
      <c r="Y26" s="70">
        <v>528</v>
      </c>
      <c r="Z26" s="70">
        <v>3663</v>
      </c>
      <c r="AA26" s="70">
        <v>2014</v>
      </c>
      <c r="AB26" s="70">
        <v>1649</v>
      </c>
    </row>
    <row r="27" s="38" customFormat="1" ht="19" customHeight="1" spans="1:28">
      <c r="A27" s="50" t="s">
        <v>64</v>
      </c>
      <c r="B27" s="70">
        <v>1323</v>
      </c>
      <c r="C27" s="71">
        <v>728</v>
      </c>
      <c r="D27" s="71">
        <v>595</v>
      </c>
      <c r="E27" s="70">
        <v>9</v>
      </c>
      <c r="F27" s="71">
        <v>5</v>
      </c>
      <c r="G27" s="71">
        <v>4</v>
      </c>
      <c r="H27" s="70">
        <v>0</v>
      </c>
      <c r="I27" s="71">
        <v>0</v>
      </c>
      <c r="J27" s="71">
        <v>0</v>
      </c>
      <c r="K27" s="70">
        <v>3</v>
      </c>
      <c r="L27" s="71">
        <v>2</v>
      </c>
      <c r="M27" s="71">
        <v>1</v>
      </c>
      <c r="N27" s="70">
        <v>6</v>
      </c>
      <c r="O27" s="71">
        <v>3</v>
      </c>
      <c r="P27" s="71">
        <v>3</v>
      </c>
      <c r="Q27" s="70">
        <v>1314</v>
      </c>
      <c r="R27" s="71">
        <v>723</v>
      </c>
      <c r="S27" s="71">
        <v>591</v>
      </c>
      <c r="T27" s="70">
        <v>37</v>
      </c>
      <c r="U27" s="71">
        <v>20</v>
      </c>
      <c r="V27" s="71">
        <v>17</v>
      </c>
      <c r="W27" s="70">
        <v>74</v>
      </c>
      <c r="X27" s="71">
        <v>41</v>
      </c>
      <c r="Y27" s="71">
        <v>33</v>
      </c>
      <c r="Z27" s="70">
        <v>1203</v>
      </c>
      <c r="AA27" s="71">
        <v>662</v>
      </c>
      <c r="AB27" s="71">
        <v>541</v>
      </c>
    </row>
    <row r="28" s="38" customFormat="1" ht="19" customHeight="1" spans="1:28">
      <c r="A28" s="50" t="s">
        <v>65</v>
      </c>
      <c r="B28" s="70">
        <v>651</v>
      </c>
      <c r="C28" s="71">
        <v>358</v>
      </c>
      <c r="D28" s="71">
        <v>293</v>
      </c>
      <c r="E28" s="70"/>
      <c r="F28" s="71"/>
      <c r="G28" s="71"/>
      <c r="H28" s="70"/>
      <c r="I28" s="71"/>
      <c r="J28" s="71"/>
      <c r="K28" s="70"/>
      <c r="L28" s="71"/>
      <c r="M28" s="71"/>
      <c r="N28" s="70"/>
      <c r="O28" s="71"/>
      <c r="P28" s="71"/>
      <c r="Q28" s="70">
        <v>651</v>
      </c>
      <c r="R28" s="71">
        <v>358</v>
      </c>
      <c r="S28" s="71">
        <v>293</v>
      </c>
      <c r="T28" s="70">
        <v>21</v>
      </c>
      <c r="U28" s="71">
        <v>12</v>
      </c>
      <c r="V28" s="71">
        <v>9</v>
      </c>
      <c r="W28" s="70">
        <v>142</v>
      </c>
      <c r="X28" s="71">
        <v>78</v>
      </c>
      <c r="Y28" s="71">
        <v>64</v>
      </c>
      <c r="Z28" s="70">
        <v>488</v>
      </c>
      <c r="AA28" s="71">
        <v>268</v>
      </c>
      <c r="AB28" s="71">
        <v>220</v>
      </c>
    </row>
    <row r="29" s="38" customFormat="1" ht="19" customHeight="1" spans="1:28">
      <c r="A29" s="50" t="s">
        <v>66</v>
      </c>
      <c r="B29" s="70">
        <v>114</v>
      </c>
      <c r="C29" s="71">
        <v>62</v>
      </c>
      <c r="D29" s="71">
        <v>52</v>
      </c>
      <c r="E29" s="70">
        <v>29</v>
      </c>
      <c r="F29" s="71">
        <v>16</v>
      </c>
      <c r="G29" s="71">
        <v>13</v>
      </c>
      <c r="H29" s="70">
        <v>2</v>
      </c>
      <c r="I29" s="71">
        <v>1</v>
      </c>
      <c r="J29" s="71">
        <v>1</v>
      </c>
      <c r="K29" s="70">
        <v>27</v>
      </c>
      <c r="L29" s="71">
        <v>15</v>
      </c>
      <c r="M29" s="71">
        <v>12</v>
      </c>
      <c r="N29" s="70"/>
      <c r="O29" s="71"/>
      <c r="P29" s="71"/>
      <c r="Q29" s="70">
        <v>85</v>
      </c>
      <c r="R29" s="71">
        <v>46</v>
      </c>
      <c r="S29" s="71">
        <v>39</v>
      </c>
      <c r="T29" s="70">
        <v>17</v>
      </c>
      <c r="U29" s="71">
        <v>9</v>
      </c>
      <c r="V29" s="71">
        <v>8</v>
      </c>
      <c r="W29" s="70">
        <v>4</v>
      </c>
      <c r="X29" s="71">
        <v>2</v>
      </c>
      <c r="Y29" s="71">
        <v>2</v>
      </c>
      <c r="Z29" s="70">
        <v>64</v>
      </c>
      <c r="AA29" s="71">
        <v>35</v>
      </c>
      <c r="AB29" s="71">
        <v>29</v>
      </c>
    </row>
    <row r="30" s="38" customFormat="1" ht="24" spans="1:28">
      <c r="A30" s="21" t="s">
        <v>67</v>
      </c>
      <c r="B30" s="70">
        <v>2735</v>
      </c>
      <c r="C30" s="71">
        <v>1504</v>
      </c>
      <c r="D30" s="71">
        <v>1231</v>
      </c>
      <c r="E30" s="70">
        <v>2160</v>
      </c>
      <c r="F30" s="71">
        <v>1188</v>
      </c>
      <c r="G30" s="71">
        <v>972</v>
      </c>
      <c r="H30" s="70">
        <v>703</v>
      </c>
      <c r="I30" s="71">
        <v>387</v>
      </c>
      <c r="J30" s="71">
        <v>316</v>
      </c>
      <c r="K30" s="70">
        <v>793</v>
      </c>
      <c r="L30" s="71">
        <v>436</v>
      </c>
      <c r="M30" s="71">
        <v>357</v>
      </c>
      <c r="N30" s="70">
        <v>664</v>
      </c>
      <c r="O30" s="71">
        <v>365</v>
      </c>
      <c r="P30" s="71">
        <v>299</v>
      </c>
      <c r="Q30" s="70">
        <v>575</v>
      </c>
      <c r="R30" s="71">
        <v>316</v>
      </c>
      <c r="S30" s="71">
        <v>259</v>
      </c>
      <c r="T30" s="70">
        <v>38</v>
      </c>
      <c r="U30" s="71">
        <v>21</v>
      </c>
      <c r="V30" s="71">
        <v>17</v>
      </c>
      <c r="W30" s="70">
        <v>184</v>
      </c>
      <c r="X30" s="71">
        <v>101</v>
      </c>
      <c r="Y30" s="71">
        <v>83</v>
      </c>
      <c r="Z30" s="70">
        <v>353</v>
      </c>
      <c r="AA30" s="71">
        <v>194</v>
      </c>
      <c r="AB30" s="71">
        <v>159</v>
      </c>
    </row>
    <row r="31" s="38" customFormat="1" ht="19" customHeight="1" spans="1:28">
      <c r="A31" s="50" t="s">
        <v>68</v>
      </c>
      <c r="B31" s="70">
        <v>2391</v>
      </c>
      <c r="C31" s="71">
        <v>1315</v>
      </c>
      <c r="D31" s="71">
        <v>1076</v>
      </c>
      <c r="E31" s="70">
        <v>0</v>
      </c>
      <c r="F31" s="71">
        <v>0</v>
      </c>
      <c r="G31" s="71">
        <v>0</v>
      </c>
      <c r="H31" s="70">
        <v>0</v>
      </c>
      <c r="I31" s="71">
        <v>0</v>
      </c>
      <c r="J31" s="71">
        <v>0</v>
      </c>
      <c r="K31" s="70">
        <v>0</v>
      </c>
      <c r="L31" s="71">
        <v>0</v>
      </c>
      <c r="M31" s="71">
        <v>0</v>
      </c>
      <c r="N31" s="70">
        <v>0</v>
      </c>
      <c r="O31" s="71">
        <v>0</v>
      </c>
      <c r="P31" s="71">
        <v>0</v>
      </c>
      <c r="Q31" s="70">
        <v>2391</v>
      </c>
      <c r="R31" s="71">
        <v>1315</v>
      </c>
      <c r="S31" s="71">
        <v>1076</v>
      </c>
      <c r="T31" s="70">
        <v>67</v>
      </c>
      <c r="U31" s="71">
        <v>37</v>
      </c>
      <c r="V31" s="71">
        <v>30</v>
      </c>
      <c r="W31" s="70">
        <v>769</v>
      </c>
      <c r="X31" s="71">
        <v>423</v>
      </c>
      <c r="Y31" s="71">
        <v>346</v>
      </c>
      <c r="Z31" s="70">
        <v>1555</v>
      </c>
      <c r="AA31" s="71">
        <v>855</v>
      </c>
      <c r="AB31" s="71">
        <v>700</v>
      </c>
    </row>
    <row r="32" ht="19" customHeight="1" spans="1:28">
      <c r="A32" s="22" t="s">
        <v>12</v>
      </c>
      <c r="B32" s="70">
        <v>29089</v>
      </c>
      <c r="C32" s="70">
        <v>15978</v>
      </c>
      <c r="D32" s="70">
        <v>13111</v>
      </c>
      <c r="E32" s="70">
        <v>1491</v>
      </c>
      <c r="F32" s="70">
        <v>796</v>
      </c>
      <c r="G32" s="70">
        <v>695</v>
      </c>
      <c r="H32" s="70">
        <v>489</v>
      </c>
      <c r="I32" s="70">
        <v>241</v>
      </c>
      <c r="J32" s="70">
        <v>248</v>
      </c>
      <c r="K32" s="70">
        <v>528</v>
      </c>
      <c r="L32" s="70">
        <v>291</v>
      </c>
      <c r="M32" s="70">
        <v>237</v>
      </c>
      <c r="N32" s="70">
        <v>474</v>
      </c>
      <c r="O32" s="70">
        <v>264</v>
      </c>
      <c r="P32" s="70">
        <v>210</v>
      </c>
      <c r="Q32" s="70">
        <v>27598</v>
      </c>
      <c r="R32" s="70">
        <v>15182</v>
      </c>
      <c r="S32" s="70">
        <v>12416</v>
      </c>
      <c r="T32" s="70">
        <v>502</v>
      </c>
      <c r="U32" s="70">
        <v>277</v>
      </c>
      <c r="V32" s="70">
        <v>225</v>
      </c>
      <c r="W32" s="70">
        <v>6969</v>
      </c>
      <c r="X32" s="70">
        <v>3834</v>
      </c>
      <c r="Y32" s="70">
        <v>3135</v>
      </c>
      <c r="Z32" s="70">
        <v>20127</v>
      </c>
      <c r="AA32" s="70">
        <v>11071</v>
      </c>
      <c r="AB32" s="70">
        <v>9056</v>
      </c>
    </row>
    <row r="33" ht="29" customHeight="1" spans="1:28">
      <c r="A33" s="25" t="s">
        <v>145</v>
      </c>
      <c r="B33" s="78">
        <v>2505</v>
      </c>
      <c r="C33" s="79">
        <v>1378</v>
      </c>
      <c r="D33" s="79">
        <v>1127</v>
      </c>
      <c r="E33" s="78">
        <v>1076</v>
      </c>
      <c r="F33" s="79">
        <v>592</v>
      </c>
      <c r="G33" s="79">
        <v>484</v>
      </c>
      <c r="H33" s="78">
        <v>363</v>
      </c>
      <c r="I33" s="79">
        <v>200</v>
      </c>
      <c r="J33" s="79">
        <v>163</v>
      </c>
      <c r="K33" s="78">
        <v>369</v>
      </c>
      <c r="L33" s="79">
        <v>203</v>
      </c>
      <c r="M33" s="79">
        <v>166</v>
      </c>
      <c r="N33" s="78">
        <v>344</v>
      </c>
      <c r="O33" s="79">
        <v>189</v>
      </c>
      <c r="P33" s="79">
        <v>155</v>
      </c>
      <c r="Q33" s="78">
        <v>1429</v>
      </c>
      <c r="R33" s="79">
        <v>786</v>
      </c>
      <c r="S33" s="79">
        <v>643</v>
      </c>
      <c r="T33" s="78">
        <v>49</v>
      </c>
      <c r="U33" s="79">
        <v>27</v>
      </c>
      <c r="V33" s="79">
        <v>22</v>
      </c>
      <c r="W33" s="70">
        <v>372</v>
      </c>
      <c r="X33" s="71">
        <v>205</v>
      </c>
      <c r="Y33" s="71">
        <v>167</v>
      </c>
      <c r="Z33" s="70">
        <v>1008</v>
      </c>
      <c r="AA33" s="71">
        <v>554</v>
      </c>
      <c r="AB33" s="71">
        <v>454</v>
      </c>
    </row>
    <row r="34" ht="19" customHeight="1" spans="1:28">
      <c r="A34" s="25" t="s">
        <v>70</v>
      </c>
      <c r="B34" s="78">
        <v>492</v>
      </c>
      <c r="C34" s="79">
        <v>271</v>
      </c>
      <c r="D34" s="79">
        <v>221</v>
      </c>
      <c r="E34" s="78">
        <v>102</v>
      </c>
      <c r="F34" s="79">
        <v>56</v>
      </c>
      <c r="G34" s="79">
        <v>46</v>
      </c>
      <c r="H34" s="78">
        <v>22</v>
      </c>
      <c r="I34" s="79">
        <v>12</v>
      </c>
      <c r="J34" s="79">
        <v>10</v>
      </c>
      <c r="K34" s="78">
        <v>55</v>
      </c>
      <c r="L34" s="79">
        <v>30</v>
      </c>
      <c r="M34" s="79">
        <v>25</v>
      </c>
      <c r="N34" s="78">
        <v>25</v>
      </c>
      <c r="O34" s="79">
        <v>14</v>
      </c>
      <c r="P34" s="79">
        <v>11</v>
      </c>
      <c r="Q34" s="78">
        <v>390</v>
      </c>
      <c r="R34" s="79">
        <v>215</v>
      </c>
      <c r="S34" s="79">
        <v>175</v>
      </c>
      <c r="T34" s="78">
        <v>24</v>
      </c>
      <c r="U34" s="79">
        <v>14</v>
      </c>
      <c r="V34" s="79">
        <v>10</v>
      </c>
      <c r="W34" s="70">
        <v>86</v>
      </c>
      <c r="X34" s="71">
        <v>47</v>
      </c>
      <c r="Y34" s="71">
        <v>39</v>
      </c>
      <c r="Z34" s="70">
        <v>280</v>
      </c>
      <c r="AA34" s="71">
        <v>154</v>
      </c>
      <c r="AB34" s="71">
        <v>126</v>
      </c>
    </row>
    <row r="35" ht="19" customHeight="1" spans="1:28">
      <c r="A35" s="53" t="s">
        <v>71</v>
      </c>
      <c r="B35" s="78">
        <v>737</v>
      </c>
      <c r="C35" s="79">
        <v>405</v>
      </c>
      <c r="D35" s="79">
        <v>332</v>
      </c>
      <c r="E35" s="78">
        <v>134</v>
      </c>
      <c r="F35" s="79">
        <v>73</v>
      </c>
      <c r="G35" s="79">
        <v>61</v>
      </c>
      <c r="H35" s="78">
        <v>33</v>
      </c>
      <c r="I35" s="79">
        <v>18</v>
      </c>
      <c r="J35" s="79">
        <v>15</v>
      </c>
      <c r="K35" s="78">
        <v>64</v>
      </c>
      <c r="L35" s="79">
        <v>35</v>
      </c>
      <c r="M35" s="79">
        <v>29</v>
      </c>
      <c r="N35" s="78">
        <v>37</v>
      </c>
      <c r="O35" s="79">
        <v>20</v>
      </c>
      <c r="P35" s="79">
        <v>17</v>
      </c>
      <c r="Q35" s="78">
        <v>603</v>
      </c>
      <c r="R35" s="79">
        <v>332</v>
      </c>
      <c r="S35" s="79">
        <v>271</v>
      </c>
      <c r="T35" s="78">
        <v>49</v>
      </c>
      <c r="U35" s="79">
        <v>27</v>
      </c>
      <c r="V35" s="79">
        <v>22</v>
      </c>
      <c r="W35" s="70">
        <v>109</v>
      </c>
      <c r="X35" s="71">
        <v>60</v>
      </c>
      <c r="Y35" s="71">
        <v>49</v>
      </c>
      <c r="Z35" s="70">
        <v>445</v>
      </c>
      <c r="AA35" s="71">
        <v>245</v>
      </c>
      <c r="AB35" s="71">
        <v>200</v>
      </c>
    </row>
    <row r="36" ht="19" customHeight="1" spans="1:28">
      <c r="A36" s="25" t="s">
        <v>72</v>
      </c>
      <c r="B36" s="78">
        <v>242</v>
      </c>
      <c r="C36" s="79">
        <v>134</v>
      </c>
      <c r="D36" s="79">
        <v>108</v>
      </c>
      <c r="E36" s="78">
        <v>105</v>
      </c>
      <c r="F36" s="79">
        <v>58</v>
      </c>
      <c r="G36" s="79">
        <v>47</v>
      </c>
      <c r="H36" s="78">
        <v>11</v>
      </c>
      <c r="I36" s="79">
        <v>6</v>
      </c>
      <c r="J36" s="79">
        <v>5</v>
      </c>
      <c r="K36" s="78">
        <v>36</v>
      </c>
      <c r="L36" s="79">
        <v>20</v>
      </c>
      <c r="M36" s="79">
        <v>16</v>
      </c>
      <c r="N36" s="78">
        <v>58</v>
      </c>
      <c r="O36" s="79">
        <v>32</v>
      </c>
      <c r="P36" s="79">
        <v>26</v>
      </c>
      <c r="Q36" s="78">
        <v>137</v>
      </c>
      <c r="R36" s="79">
        <v>76</v>
      </c>
      <c r="S36" s="79">
        <v>61</v>
      </c>
      <c r="T36" s="78">
        <v>25</v>
      </c>
      <c r="U36" s="79">
        <v>14</v>
      </c>
      <c r="V36" s="79">
        <v>11</v>
      </c>
      <c r="W36" s="70">
        <v>23</v>
      </c>
      <c r="X36" s="71">
        <v>13</v>
      </c>
      <c r="Y36" s="71">
        <v>10</v>
      </c>
      <c r="Z36" s="70">
        <v>89</v>
      </c>
      <c r="AA36" s="71">
        <v>49</v>
      </c>
      <c r="AB36" s="71">
        <v>40</v>
      </c>
    </row>
    <row r="37" ht="19" customHeight="1" spans="1:28">
      <c r="A37" s="25" t="s">
        <v>73</v>
      </c>
      <c r="B37" s="78">
        <v>5973</v>
      </c>
      <c r="C37" s="79">
        <v>3262</v>
      </c>
      <c r="D37" s="79">
        <v>2711</v>
      </c>
      <c r="E37" s="78">
        <v>63</v>
      </c>
      <c r="F37" s="79">
        <v>11</v>
      </c>
      <c r="G37" s="79">
        <v>52</v>
      </c>
      <c r="H37" s="78">
        <v>53</v>
      </c>
      <c r="I37" s="79">
        <v>1</v>
      </c>
      <c r="J37" s="79">
        <v>52</v>
      </c>
      <c r="K37" s="78">
        <v>2</v>
      </c>
      <c r="L37" s="79">
        <v>2</v>
      </c>
      <c r="M37" s="79"/>
      <c r="N37" s="78">
        <v>8</v>
      </c>
      <c r="O37" s="79">
        <v>8</v>
      </c>
      <c r="P37" s="79"/>
      <c r="Q37" s="78">
        <v>5910</v>
      </c>
      <c r="R37" s="79">
        <v>3251</v>
      </c>
      <c r="S37" s="79">
        <v>2659</v>
      </c>
      <c r="T37" s="78">
        <v>91</v>
      </c>
      <c r="U37" s="79">
        <v>50</v>
      </c>
      <c r="V37" s="79">
        <v>41</v>
      </c>
      <c r="W37" s="70">
        <v>1356</v>
      </c>
      <c r="X37" s="71">
        <v>746</v>
      </c>
      <c r="Y37" s="71">
        <v>610</v>
      </c>
      <c r="Z37" s="70">
        <v>4463</v>
      </c>
      <c r="AA37" s="71">
        <v>2455</v>
      </c>
      <c r="AB37" s="71">
        <v>2008</v>
      </c>
    </row>
    <row r="38" ht="19" customHeight="1" spans="1:28">
      <c r="A38" s="25" t="s">
        <v>74</v>
      </c>
      <c r="B38" s="78">
        <v>357</v>
      </c>
      <c r="C38" s="79">
        <v>197</v>
      </c>
      <c r="D38" s="79">
        <v>160</v>
      </c>
      <c r="E38" s="78">
        <v>11</v>
      </c>
      <c r="F38" s="79">
        <v>6</v>
      </c>
      <c r="G38" s="79">
        <v>5</v>
      </c>
      <c r="H38" s="78">
        <v>7</v>
      </c>
      <c r="I38" s="79">
        <v>4</v>
      </c>
      <c r="J38" s="79">
        <v>3</v>
      </c>
      <c r="K38" s="78">
        <v>2</v>
      </c>
      <c r="L38" s="79">
        <v>1</v>
      </c>
      <c r="M38" s="79">
        <v>1</v>
      </c>
      <c r="N38" s="78">
        <v>2</v>
      </c>
      <c r="O38" s="79">
        <v>1</v>
      </c>
      <c r="P38" s="79">
        <v>1</v>
      </c>
      <c r="Q38" s="78">
        <v>346</v>
      </c>
      <c r="R38" s="79">
        <v>191</v>
      </c>
      <c r="S38" s="79">
        <v>155</v>
      </c>
      <c r="T38" s="78">
        <v>23</v>
      </c>
      <c r="U38" s="79">
        <v>13</v>
      </c>
      <c r="V38" s="79">
        <v>10</v>
      </c>
      <c r="W38" s="70">
        <v>114</v>
      </c>
      <c r="X38" s="71">
        <v>63</v>
      </c>
      <c r="Y38" s="71">
        <v>51</v>
      </c>
      <c r="Z38" s="70">
        <v>209</v>
      </c>
      <c r="AA38" s="71">
        <v>115</v>
      </c>
      <c r="AB38" s="71">
        <v>94</v>
      </c>
    </row>
    <row r="39" ht="19" customHeight="1" spans="1:28">
      <c r="A39" s="25" t="s">
        <v>75</v>
      </c>
      <c r="B39" s="78">
        <v>48</v>
      </c>
      <c r="C39" s="79">
        <v>27</v>
      </c>
      <c r="D39" s="79">
        <v>21</v>
      </c>
      <c r="E39" s="78"/>
      <c r="F39" s="79"/>
      <c r="G39" s="79"/>
      <c r="H39" s="78"/>
      <c r="I39" s="79"/>
      <c r="J39" s="79"/>
      <c r="K39" s="78"/>
      <c r="L39" s="79"/>
      <c r="M39" s="79"/>
      <c r="N39" s="78"/>
      <c r="O39" s="79"/>
      <c r="P39" s="79"/>
      <c r="Q39" s="78">
        <v>48</v>
      </c>
      <c r="R39" s="79">
        <v>27</v>
      </c>
      <c r="S39" s="79">
        <v>21</v>
      </c>
      <c r="T39" s="78"/>
      <c r="U39" s="79"/>
      <c r="V39" s="79"/>
      <c r="W39" s="70">
        <v>1</v>
      </c>
      <c r="X39" s="71">
        <v>1</v>
      </c>
      <c r="Y39" s="71"/>
      <c r="Z39" s="70">
        <v>47</v>
      </c>
      <c r="AA39" s="71">
        <v>26</v>
      </c>
      <c r="AB39" s="71">
        <v>21</v>
      </c>
    </row>
    <row r="40" ht="19" customHeight="1" spans="1:28">
      <c r="A40" s="25" t="s">
        <v>76</v>
      </c>
      <c r="B40" s="78">
        <v>3315</v>
      </c>
      <c r="C40" s="79">
        <v>1824</v>
      </c>
      <c r="D40" s="79">
        <v>1491</v>
      </c>
      <c r="E40" s="78"/>
      <c r="F40" s="79"/>
      <c r="G40" s="79"/>
      <c r="H40" s="78"/>
      <c r="I40" s="79"/>
      <c r="J40" s="79"/>
      <c r="K40" s="78"/>
      <c r="L40" s="79"/>
      <c r="M40" s="79"/>
      <c r="N40" s="78"/>
      <c r="O40" s="79"/>
      <c r="P40" s="79"/>
      <c r="Q40" s="78">
        <v>3315</v>
      </c>
      <c r="R40" s="79">
        <v>1824</v>
      </c>
      <c r="S40" s="79">
        <v>1491</v>
      </c>
      <c r="T40" s="78">
        <v>69</v>
      </c>
      <c r="U40" s="79">
        <v>38</v>
      </c>
      <c r="V40" s="79">
        <v>31</v>
      </c>
      <c r="W40" s="70">
        <v>903</v>
      </c>
      <c r="X40" s="71">
        <v>497</v>
      </c>
      <c r="Y40" s="71">
        <v>406</v>
      </c>
      <c r="Z40" s="70">
        <v>2343</v>
      </c>
      <c r="AA40" s="71">
        <v>1289</v>
      </c>
      <c r="AB40" s="71">
        <v>1054</v>
      </c>
    </row>
    <row r="41" ht="19" customHeight="1" spans="1:28">
      <c r="A41" s="25" t="s">
        <v>77</v>
      </c>
      <c r="B41" s="78">
        <v>13054</v>
      </c>
      <c r="C41" s="79">
        <v>7179</v>
      </c>
      <c r="D41" s="79">
        <v>5875</v>
      </c>
      <c r="E41" s="78"/>
      <c r="F41" s="78"/>
      <c r="G41" s="78"/>
      <c r="H41" s="78"/>
      <c r="I41" s="79"/>
      <c r="J41" s="79"/>
      <c r="K41" s="78"/>
      <c r="L41" s="79"/>
      <c r="M41" s="79"/>
      <c r="N41" s="78"/>
      <c r="O41" s="79"/>
      <c r="P41" s="79"/>
      <c r="Q41" s="78">
        <v>13054</v>
      </c>
      <c r="R41" s="79">
        <v>7179</v>
      </c>
      <c r="S41" s="79">
        <v>5875</v>
      </c>
      <c r="T41" s="78">
        <v>99</v>
      </c>
      <c r="U41" s="79">
        <v>54</v>
      </c>
      <c r="V41" s="79">
        <v>45</v>
      </c>
      <c r="W41" s="70">
        <v>3059</v>
      </c>
      <c r="X41" s="71">
        <v>1682</v>
      </c>
      <c r="Y41" s="71">
        <v>1377</v>
      </c>
      <c r="Z41" s="70">
        <v>9896</v>
      </c>
      <c r="AA41" s="71">
        <v>5443</v>
      </c>
      <c r="AB41" s="71">
        <v>4453</v>
      </c>
    </row>
    <row r="42" ht="19" customHeight="1" spans="1:28">
      <c r="A42" s="25" t="s">
        <v>78</v>
      </c>
      <c r="B42" s="78">
        <v>2366</v>
      </c>
      <c r="C42" s="79">
        <v>1301</v>
      </c>
      <c r="D42" s="79">
        <v>1065</v>
      </c>
      <c r="E42" s="78"/>
      <c r="F42" s="78"/>
      <c r="G42" s="78"/>
      <c r="H42" s="78"/>
      <c r="I42" s="79"/>
      <c r="J42" s="79"/>
      <c r="K42" s="78"/>
      <c r="L42" s="79"/>
      <c r="M42" s="79"/>
      <c r="N42" s="78"/>
      <c r="O42" s="79"/>
      <c r="P42" s="79"/>
      <c r="Q42" s="78">
        <v>2366</v>
      </c>
      <c r="R42" s="79">
        <v>1301</v>
      </c>
      <c r="S42" s="79">
        <v>1065</v>
      </c>
      <c r="T42" s="78">
        <v>73</v>
      </c>
      <c r="U42" s="79">
        <v>40</v>
      </c>
      <c r="V42" s="79">
        <v>33</v>
      </c>
      <c r="W42" s="70">
        <v>946</v>
      </c>
      <c r="X42" s="71">
        <v>520</v>
      </c>
      <c r="Y42" s="71">
        <v>426</v>
      </c>
      <c r="Z42" s="70">
        <v>1347</v>
      </c>
      <c r="AA42" s="71">
        <v>741</v>
      </c>
      <c r="AB42" s="71">
        <v>606</v>
      </c>
    </row>
    <row r="43" ht="19" customHeight="1" spans="1:28">
      <c r="A43" s="22" t="s">
        <v>14</v>
      </c>
      <c r="B43" s="70">
        <v>26445</v>
      </c>
      <c r="C43" s="70">
        <v>14547</v>
      </c>
      <c r="D43" s="70">
        <v>11898</v>
      </c>
      <c r="E43" s="70">
        <v>3995</v>
      </c>
      <c r="F43" s="70">
        <v>2198</v>
      </c>
      <c r="G43" s="70">
        <v>1797</v>
      </c>
      <c r="H43" s="70">
        <v>868</v>
      </c>
      <c r="I43" s="70">
        <v>478</v>
      </c>
      <c r="J43" s="70">
        <v>390</v>
      </c>
      <c r="K43" s="70">
        <v>2542</v>
      </c>
      <c r="L43" s="70">
        <v>1398</v>
      </c>
      <c r="M43" s="70">
        <v>1144</v>
      </c>
      <c r="N43" s="70">
        <v>585</v>
      </c>
      <c r="O43" s="70">
        <v>322</v>
      </c>
      <c r="P43" s="70">
        <v>263</v>
      </c>
      <c r="Q43" s="70">
        <v>22450</v>
      </c>
      <c r="R43" s="70">
        <v>12349</v>
      </c>
      <c r="S43" s="70">
        <v>10101</v>
      </c>
      <c r="T43" s="70">
        <v>534</v>
      </c>
      <c r="U43" s="70">
        <v>295</v>
      </c>
      <c r="V43" s="70">
        <v>239</v>
      </c>
      <c r="W43" s="70">
        <v>7174</v>
      </c>
      <c r="X43" s="70">
        <v>3946</v>
      </c>
      <c r="Y43" s="70">
        <v>3228</v>
      </c>
      <c r="Z43" s="70">
        <v>14742</v>
      </c>
      <c r="AA43" s="70">
        <v>8108</v>
      </c>
      <c r="AB43" s="70">
        <v>6634</v>
      </c>
    </row>
    <row r="44" ht="19" customHeight="1" spans="1:28">
      <c r="A44" s="25" t="s">
        <v>79</v>
      </c>
      <c r="B44" s="78">
        <v>1535</v>
      </c>
      <c r="C44" s="79">
        <v>845</v>
      </c>
      <c r="D44" s="79">
        <v>690</v>
      </c>
      <c r="E44" s="78">
        <v>783</v>
      </c>
      <c r="F44" s="79">
        <v>431</v>
      </c>
      <c r="G44" s="79">
        <v>352</v>
      </c>
      <c r="H44" s="78">
        <v>309</v>
      </c>
      <c r="I44" s="79">
        <v>170</v>
      </c>
      <c r="J44" s="79">
        <v>139</v>
      </c>
      <c r="K44" s="78">
        <v>394</v>
      </c>
      <c r="L44" s="79">
        <v>217</v>
      </c>
      <c r="M44" s="79">
        <v>177</v>
      </c>
      <c r="N44" s="78">
        <v>80</v>
      </c>
      <c r="O44" s="79">
        <v>44</v>
      </c>
      <c r="P44" s="79">
        <v>36</v>
      </c>
      <c r="Q44" s="78">
        <v>752</v>
      </c>
      <c r="R44" s="79">
        <v>414</v>
      </c>
      <c r="S44" s="79">
        <v>338</v>
      </c>
      <c r="T44" s="78">
        <v>58</v>
      </c>
      <c r="U44" s="79">
        <v>32</v>
      </c>
      <c r="V44" s="79">
        <v>26</v>
      </c>
      <c r="W44" s="70">
        <v>318</v>
      </c>
      <c r="X44" s="71">
        <v>175</v>
      </c>
      <c r="Y44" s="71">
        <v>143</v>
      </c>
      <c r="Z44" s="70">
        <v>376</v>
      </c>
      <c r="AA44" s="71">
        <v>207</v>
      </c>
      <c r="AB44" s="71">
        <v>169</v>
      </c>
    </row>
    <row r="45" ht="19" customHeight="1" spans="1:28">
      <c r="A45" s="25" t="s">
        <v>80</v>
      </c>
      <c r="B45" s="78">
        <v>5591</v>
      </c>
      <c r="C45" s="79">
        <v>3075</v>
      </c>
      <c r="D45" s="79">
        <v>2516</v>
      </c>
      <c r="E45" s="78">
        <v>969</v>
      </c>
      <c r="F45" s="79">
        <v>533</v>
      </c>
      <c r="G45" s="79">
        <v>436</v>
      </c>
      <c r="H45" s="78">
        <v>204</v>
      </c>
      <c r="I45" s="79">
        <v>112</v>
      </c>
      <c r="J45" s="79">
        <v>92</v>
      </c>
      <c r="K45" s="78">
        <v>700</v>
      </c>
      <c r="L45" s="79">
        <v>385</v>
      </c>
      <c r="M45" s="79">
        <v>315</v>
      </c>
      <c r="N45" s="78">
        <v>65</v>
      </c>
      <c r="O45" s="79">
        <v>36</v>
      </c>
      <c r="P45" s="79">
        <v>29</v>
      </c>
      <c r="Q45" s="78">
        <v>4622</v>
      </c>
      <c r="R45" s="79">
        <v>2542</v>
      </c>
      <c r="S45" s="79">
        <v>2080</v>
      </c>
      <c r="T45" s="78">
        <v>100</v>
      </c>
      <c r="U45" s="79">
        <v>55</v>
      </c>
      <c r="V45" s="79">
        <v>45</v>
      </c>
      <c r="W45" s="70">
        <v>2991</v>
      </c>
      <c r="X45" s="71">
        <v>1645</v>
      </c>
      <c r="Y45" s="71">
        <v>1346</v>
      </c>
      <c r="Z45" s="70">
        <v>1531</v>
      </c>
      <c r="AA45" s="71">
        <v>842</v>
      </c>
      <c r="AB45" s="71">
        <v>689</v>
      </c>
    </row>
    <row r="46" ht="19" customHeight="1" spans="1:28">
      <c r="A46" s="25" t="s">
        <v>81</v>
      </c>
      <c r="B46" s="76">
        <v>1388</v>
      </c>
      <c r="C46" s="77">
        <v>763</v>
      </c>
      <c r="D46" s="79">
        <v>625</v>
      </c>
      <c r="E46" s="76">
        <v>374</v>
      </c>
      <c r="F46" s="77">
        <v>206</v>
      </c>
      <c r="G46" s="77">
        <v>168</v>
      </c>
      <c r="H46" s="76">
        <v>96</v>
      </c>
      <c r="I46" s="77">
        <v>53</v>
      </c>
      <c r="J46" s="77">
        <v>43</v>
      </c>
      <c r="K46" s="76">
        <v>253</v>
      </c>
      <c r="L46" s="77">
        <v>139</v>
      </c>
      <c r="M46" s="77">
        <v>114</v>
      </c>
      <c r="N46" s="76">
        <v>25</v>
      </c>
      <c r="O46" s="77">
        <v>14</v>
      </c>
      <c r="P46" s="77">
        <v>11</v>
      </c>
      <c r="Q46" s="76">
        <v>1014</v>
      </c>
      <c r="R46" s="77">
        <v>557</v>
      </c>
      <c r="S46" s="77">
        <v>457</v>
      </c>
      <c r="T46" s="76">
        <v>43</v>
      </c>
      <c r="U46" s="77">
        <v>23</v>
      </c>
      <c r="V46" s="77">
        <v>20</v>
      </c>
      <c r="W46" s="70">
        <v>249</v>
      </c>
      <c r="X46" s="71">
        <v>137</v>
      </c>
      <c r="Y46" s="71">
        <v>112</v>
      </c>
      <c r="Z46" s="70">
        <v>722</v>
      </c>
      <c r="AA46" s="71">
        <v>397</v>
      </c>
      <c r="AB46" s="71">
        <v>325</v>
      </c>
    </row>
    <row r="47" ht="19" customHeight="1" spans="1:28">
      <c r="A47" s="25" t="s">
        <v>82</v>
      </c>
      <c r="B47" s="78">
        <v>1770</v>
      </c>
      <c r="C47" s="79">
        <v>974</v>
      </c>
      <c r="D47" s="79">
        <v>796</v>
      </c>
      <c r="E47" s="78">
        <v>1409</v>
      </c>
      <c r="F47" s="79">
        <v>775</v>
      </c>
      <c r="G47" s="79">
        <v>634</v>
      </c>
      <c r="H47" s="78">
        <v>234</v>
      </c>
      <c r="I47" s="79">
        <v>129</v>
      </c>
      <c r="J47" s="79">
        <v>105</v>
      </c>
      <c r="K47" s="78">
        <v>884</v>
      </c>
      <c r="L47" s="79">
        <v>486</v>
      </c>
      <c r="M47" s="79">
        <v>398</v>
      </c>
      <c r="N47" s="78">
        <v>291</v>
      </c>
      <c r="O47" s="79">
        <v>160</v>
      </c>
      <c r="P47" s="79">
        <v>131</v>
      </c>
      <c r="Q47" s="78">
        <v>361</v>
      </c>
      <c r="R47" s="79">
        <v>199</v>
      </c>
      <c r="S47" s="79">
        <v>162</v>
      </c>
      <c r="T47" s="78">
        <v>30</v>
      </c>
      <c r="U47" s="79">
        <v>17</v>
      </c>
      <c r="V47" s="79">
        <v>13</v>
      </c>
      <c r="W47" s="70">
        <v>93</v>
      </c>
      <c r="X47" s="71">
        <v>51</v>
      </c>
      <c r="Y47" s="71">
        <v>42</v>
      </c>
      <c r="Z47" s="70">
        <v>238</v>
      </c>
      <c r="AA47" s="71">
        <v>131</v>
      </c>
      <c r="AB47" s="71">
        <v>107</v>
      </c>
    </row>
    <row r="48" ht="19" customHeight="1" spans="1:28">
      <c r="A48" s="25" t="s">
        <v>83</v>
      </c>
      <c r="B48" s="78">
        <v>1053</v>
      </c>
      <c r="C48" s="79">
        <v>579</v>
      </c>
      <c r="D48" s="79">
        <v>474</v>
      </c>
      <c r="E48" s="78">
        <v>460</v>
      </c>
      <c r="F48" s="79">
        <v>253</v>
      </c>
      <c r="G48" s="79">
        <v>207</v>
      </c>
      <c r="H48" s="78">
        <v>25</v>
      </c>
      <c r="I48" s="79">
        <v>14</v>
      </c>
      <c r="J48" s="79">
        <v>11</v>
      </c>
      <c r="K48" s="78">
        <v>311</v>
      </c>
      <c r="L48" s="79">
        <v>171</v>
      </c>
      <c r="M48" s="79">
        <v>140</v>
      </c>
      <c r="N48" s="78">
        <v>124</v>
      </c>
      <c r="O48" s="79">
        <v>68</v>
      </c>
      <c r="P48" s="79">
        <v>56</v>
      </c>
      <c r="Q48" s="78">
        <v>593</v>
      </c>
      <c r="R48" s="79">
        <v>326</v>
      </c>
      <c r="S48" s="79">
        <v>267</v>
      </c>
      <c r="T48" s="78">
        <v>59</v>
      </c>
      <c r="U48" s="79">
        <v>33</v>
      </c>
      <c r="V48" s="79">
        <v>26</v>
      </c>
      <c r="W48" s="70">
        <v>99</v>
      </c>
      <c r="X48" s="71">
        <v>54</v>
      </c>
      <c r="Y48" s="71">
        <v>45</v>
      </c>
      <c r="Z48" s="70">
        <v>435</v>
      </c>
      <c r="AA48" s="71">
        <v>239</v>
      </c>
      <c r="AB48" s="71">
        <v>196</v>
      </c>
    </row>
    <row r="49" ht="19" customHeight="1" spans="1:28">
      <c r="A49" s="25" t="s">
        <v>84</v>
      </c>
      <c r="B49" s="78">
        <v>3565</v>
      </c>
      <c r="C49" s="79">
        <v>1961</v>
      </c>
      <c r="D49" s="79">
        <v>1604</v>
      </c>
      <c r="E49" s="78"/>
      <c r="F49" s="79"/>
      <c r="G49" s="79"/>
      <c r="H49" s="78"/>
      <c r="I49" s="79"/>
      <c r="J49" s="79"/>
      <c r="K49" s="78"/>
      <c r="L49" s="79"/>
      <c r="M49" s="79"/>
      <c r="N49" s="78"/>
      <c r="O49" s="78"/>
      <c r="P49" s="78"/>
      <c r="Q49" s="78">
        <v>3565</v>
      </c>
      <c r="R49" s="79">
        <v>1961</v>
      </c>
      <c r="S49" s="79">
        <v>1604</v>
      </c>
      <c r="T49" s="78">
        <v>31</v>
      </c>
      <c r="U49" s="79">
        <v>17</v>
      </c>
      <c r="V49" s="79">
        <v>14</v>
      </c>
      <c r="W49" s="70">
        <v>758</v>
      </c>
      <c r="X49" s="71">
        <v>417</v>
      </c>
      <c r="Y49" s="71">
        <v>341</v>
      </c>
      <c r="Z49" s="70">
        <v>2776</v>
      </c>
      <c r="AA49" s="71">
        <v>1527</v>
      </c>
      <c r="AB49" s="71">
        <v>1249</v>
      </c>
    </row>
    <row r="50" ht="19" customHeight="1" spans="1:28">
      <c r="A50" s="25" t="s">
        <v>85</v>
      </c>
      <c r="B50" s="78">
        <v>1661</v>
      </c>
      <c r="C50" s="79">
        <v>914</v>
      </c>
      <c r="D50" s="79">
        <v>747</v>
      </c>
      <c r="E50" s="78"/>
      <c r="F50" s="79"/>
      <c r="G50" s="79"/>
      <c r="H50" s="78"/>
      <c r="I50" s="79"/>
      <c r="J50" s="79"/>
      <c r="K50" s="78"/>
      <c r="L50" s="79"/>
      <c r="M50" s="79"/>
      <c r="N50" s="78"/>
      <c r="O50" s="79"/>
      <c r="P50" s="79"/>
      <c r="Q50" s="78">
        <v>1661</v>
      </c>
      <c r="R50" s="79">
        <v>914</v>
      </c>
      <c r="S50" s="79">
        <v>747</v>
      </c>
      <c r="T50" s="78">
        <v>56</v>
      </c>
      <c r="U50" s="79">
        <v>31</v>
      </c>
      <c r="V50" s="79">
        <v>25</v>
      </c>
      <c r="W50" s="70">
        <v>792</v>
      </c>
      <c r="X50" s="71">
        <v>436</v>
      </c>
      <c r="Y50" s="71">
        <v>356</v>
      </c>
      <c r="Z50" s="70">
        <v>813</v>
      </c>
      <c r="AA50" s="71">
        <v>447</v>
      </c>
      <c r="AB50" s="71">
        <v>366</v>
      </c>
    </row>
    <row r="51" ht="19" customHeight="1" spans="1:28">
      <c r="A51" s="25" t="s">
        <v>86</v>
      </c>
      <c r="B51" s="78">
        <v>6878</v>
      </c>
      <c r="C51" s="79">
        <v>3783</v>
      </c>
      <c r="D51" s="79">
        <v>3095</v>
      </c>
      <c r="E51" s="78"/>
      <c r="F51" s="79"/>
      <c r="G51" s="79"/>
      <c r="H51" s="78"/>
      <c r="I51" s="79"/>
      <c r="J51" s="79"/>
      <c r="K51" s="78"/>
      <c r="L51" s="79"/>
      <c r="M51" s="79"/>
      <c r="N51" s="78"/>
      <c r="O51" s="79"/>
      <c r="P51" s="79"/>
      <c r="Q51" s="78">
        <v>6878</v>
      </c>
      <c r="R51" s="79">
        <v>3783</v>
      </c>
      <c r="S51" s="79">
        <v>3095</v>
      </c>
      <c r="T51" s="78">
        <v>67</v>
      </c>
      <c r="U51" s="79">
        <v>37</v>
      </c>
      <c r="V51" s="79">
        <v>30</v>
      </c>
      <c r="W51" s="70">
        <v>1320</v>
      </c>
      <c r="X51" s="71">
        <v>726</v>
      </c>
      <c r="Y51" s="71">
        <v>594</v>
      </c>
      <c r="Z51" s="70">
        <v>5491</v>
      </c>
      <c r="AA51" s="71">
        <v>3020</v>
      </c>
      <c r="AB51" s="71">
        <v>2471</v>
      </c>
    </row>
    <row r="52" ht="19" customHeight="1" spans="1:28">
      <c r="A52" s="25" t="s">
        <v>87</v>
      </c>
      <c r="B52" s="78">
        <v>2555</v>
      </c>
      <c r="C52" s="79">
        <v>1406</v>
      </c>
      <c r="D52" s="79">
        <v>1149</v>
      </c>
      <c r="E52" s="78"/>
      <c r="F52" s="78"/>
      <c r="G52" s="78"/>
      <c r="H52" s="78"/>
      <c r="I52" s="79"/>
      <c r="J52" s="79"/>
      <c r="K52" s="78"/>
      <c r="L52" s="79"/>
      <c r="M52" s="79"/>
      <c r="N52" s="78"/>
      <c r="O52" s="79"/>
      <c r="P52" s="79"/>
      <c r="Q52" s="78">
        <v>2555</v>
      </c>
      <c r="R52" s="79">
        <v>1406</v>
      </c>
      <c r="S52" s="79">
        <v>1149</v>
      </c>
      <c r="T52" s="78">
        <v>45</v>
      </c>
      <c r="U52" s="79">
        <v>25</v>
      </c>
      <c r="V52" s="79">
        <v>20</v>
      </c>
      <c r="W52" s="70">
        <v>312</v>
      </c>
      <c r="X52" s="71">
        <v>172</v>
      </c>
      <c r="Y52" s="71">
        <v>140</v>
      </c>
      <c r="Z52" s="70">
        <v>2198</v>
      </c>
      <c r="AA52" s="71">
        <v>1209</v>
      </c>
      <c r="AB52" s="71">
        <v>989</v>
      </c>
    </row>
    <row r="53" ht="19" customHeight="1" spans="1:28">
      <c r="A53" s="25" t="s">
        <v>88</v>
      </c>
      <c r="B53" s="78">
        <v>314</v>
      </c>
      <c r="C53" s="79">
        <v>173</v>
      </c>
      <c r="D53" s="79">
        <v>141</v>
      </c>
      <c r="E53" s="78"/>
      <c r="F53" s="78"/>
      <c r="G53" s="78"/>
      <c r="H53" s="78"/>
      <c r="I53" s="79"/>
      <c r="J53" s="79"/>
      <c r="K53" s="78"/>
      <c r="L53" s="79"/>
      <c r="M53" s="79"/>
      <c r="N53" s="78"/>
      <c r="O53" s="79"/>
      <c r="P53" s="79"/>
      <c r="Q53" s="78">
        <v>314</v>
      </c>
      <c r="R53" s="79">
        <v>173</v>
      </c>
      <c r="S53" s="79">
        <v>141</v>
      </c>
      <c r="T53" s="78">
        <v>32</v>
      </c>
      <c r="U53" s="79">
        <v>18</v>
      </c>
      <c r="V53" s="79">
        <v>14</v>
      </c>
      <c r="W53" s="70">
        <v>231</v>
      </c>
      <c r="X53" s="71">
        <v>127</v>
      </c>
      <c r="Y53" s="71">
        <v>104</v>
      </c>
      <c r="Z53" s="70">
        <v>51</v>
      </c>
      <c r="AA53" s="71">
        <v>28</v>
      </c>
      <c r="AB53" s="71">
        <v>23</v>
      </c>
    </row>
    <row r="54" ht="19" customHeight="1" spans="1:28">
      <c r="A54" s="25" t="s">
        <v>89</v>
      </c>
      <c r="B54" s="78">
        <v>135</v>
      </c>
      <c r="C54" s="79">
        <v>74</v>
      </c>
      <c r="D54" s="79">
        <v>61</v>
      </c>
      <c r="E54" s="78"/>
      <c r="F54" s="79"/>
      <c r="G54" s="79"/>
      <c r="H54" s="78"/>
      <c r="I54" s="79"/>
      <c r="J54" s="79"/>
      <c r="K54" s="78"/>
      <c r="L54" s="79"/>
      <c r="M54" s="79"/>
      <c r="N54" s="78"/>
      <c r="O54" s="79"/>
      <c r="P54" s="79"/>
      <c r="Q54" s="78">
        <v>135</v>
      </c>
      <c r="R54" s="79">
        <v>74</v>
      </c>
      <c r="S54" s="79">
        <v>61</v>
      </c>
      <c r="T54" s="78">
        <v>13</v>
      </c>
      <c r="U54" s="79">
        <v>7</v>
      </c>
      <c r="V54" s="79">
        <v>6</v>
      </c>
      <c r="W54" s="70">
        <v>11</v>
      </c>
      <c r="X54" s="71">
        <v>6</v>
      </c>
      <c r="Y54" s="71">
        <v>5</v>
      </c>
      <c r="Z54" s="70">
        <v>111</v>
      </c>
      <c r="AA54" s="71">
        <v>61</v>
      </c>
      <c r="AB54" s="71">
        <v>50</v>
      </c>
    </row>
    <row r="55" ht="19" customHeight="1" spans="1:28">
      <c r="A55" s="22" t="s">
        <v>90</v>
      </c>
      <c r="B55" s="70">
        <v>2839</v>
      </c>
      <c r="C55" s="70">
        <v>1563</v>
      </c>
      <c r="D55" s="70">
        <v>1276</v>
      </c>
      <c r="E55" s="70">
        <v>119</v>
      </c>
      <c r="F55" s="70">
        <v>66</v>
      </c>
      <c r="G55" s="70">
        <v>53</v>
      </c>
      <c r="H55" s="70">
        <v>4</v>
      </c>
      <c r="I55" s="70">
        <v>2</v>
      </c>
      <c r="J55" s="70">
        <v>2</v>
      </c>
      <c r="K55" s="70">
        <v>66</v>
      </c>
      <c r="L55" s="70">
        <v>37</v>
      </c>
      <c r="M55" s="70">
        <v>29</v>
      </c>
      <c r="N55" s="70">
        <v>49</v>
      </c>
      <c r="O55" s="70">
        <v>27</v>
      </c>
      <c r="P55" s="70">
        <v>22</v>
      </c>
      <c r="Q55" s="70">
        <v>2720</v>
      </c>
      <c r="R55" s="70">
        <v>1497</v>
      </c>
      <c r="S55" s="70">
        <v>1223</v>
      </c>
      <c r="T55" s="70">
        <v>93</v>
      </c>
      <c r="U55" s="70">
        <v>52</v>
      </c>
      <c r="V55" s="70">
        <v>41</v>
      </c>
      <c r="W55" s="70">
        <v>871</v>
      </c>
      <c r="X55" s="70">
        <v>480</v>
      </c>
      <c r="Y55" s="70">
        <v>391</v>
      </c>
      <c r="Z55" s="70">
        <v>1756</v>
      </c>
      <c r="AA55" s="70">
        <v>965</v>
      </c>
      <c r="AB55" s="70">
        <v>791</v>
      </c>
    </row>
    <row r="56" ht="19" customHeight="1" spans="1:28">
      <c r="A56" s="25" t="s">
        <v>91</v>
      </c>
      <c r="B56" s="78"/>
      <c r="C56" s="79"/>
      <c r="D56" s="79"/>
      <c r="E56" s="78"/>
      <c r="F56" s="79"/>
      <c r="G56" s="79"/>
      <c r="H56" s="78"/>
      <c r="I56" s="79"/>
      <c r="J56" s="79"/>
      <c r="K56" s="78"/>
      <c r="L56" s="79"/>
      <c r="M56" s="79"/>
      <c r="N56" s="78"/>
      <c r="O56" s="79"/>
      <c r="P56" s="79"/>
      <c r="Q56" s="78"/>
      <c r="R56" s="79"/>
      <c r="S56" s="79"/>
      <c r="T56" s="78"/>
      <c r="U56" s="79"/>
      <c r="V56" s="79"/>
      <c r="W56" s="70"/>
      <c r="X56" s="71"/>
      <c r="Y56" s="71"/>
      <c r="Z56" s="70"/>
      <c r="AA56" s="71"/>
      <c r="AB56" s="71"/>
    </row>
    <row r="57" ht="19" customHeight="1" spans="1:28">
      <c r="A57" s="25" t="s">
        <v>92</v>
      </c>
      <c r="B57" s="78">
        <v>9</v>
      </c>
      <c r="C57" s="79">
        <v>5</v>
      </c>
      <c r="D57" s="79">
        <v>4</v>
      </c>
      <c r="E57" s="78"/>
      <c r="F57" s="79"/>
      <c r="G57" s="79"/>
      <c r="H57" s="78"/>
      <c r="I57" s="79"/>
      <c r="J57" s="79"/>
      <c r="K57" s="78"/>
      <c r="L57" s="79"/>
      <c r="M57" s="79"/>
      <c r="N57" s="78"/>
      <c r="O57" s="79"/>
      <c r="P57" s="79"/>
      <c r="Q57" s="78">
        <v>9</v>
      </c>
      <c r="R57" s="79">
        <v>5</v>
      </c>
      <c r="S57" s="79">
        <v>4</v>
      </c>
      <c r="T57" s="78"/>
      <c r="U57" s="79"/>
      <c r="V57" s="79"/>
      <c r="W57" s="70"/>
      <c r="X57" s="71"/>
      <c r="Y57" s="71"/>
      <c r="Z57" s="70">
        <v>9</v>
      </c>
      <c r="AA57" s="71">
        <v>5</v>
      </c>
      <c r="AB57" s="71">
        <v>4</v>
      </c>
    </row>
    <row r="58" ht="19" customHeight="1" spans="1:28">
      <c r="A58" s="25" t="s">
        <v>94</v>
      </c>
      <c r="B58" s="78">
        <v>631</v>
      </c>
      <c r="C58" s="79">
        <v>347</v>
      </c>
      <c r="D58" s="79">
        <v>284</v>
      </c>
      <c r="E58" s="78">
        <v>83</v>
      </c>
      <c r="F58" s="79">
        <v>46</v>
      </c>
      <c r="G58" s="79">
        <v>37</v>
      </c>
      <c r="H58" s="78">
        <v>4</v>
      </c>
      <c r="I58" s="79">
        <v>2</v>
      </c>
      <c r="J58" s="79">
        <v>2</v>
      </c>
      <c r="K58" s="78">
        <v>32</v>
      </c>
      <c r="L58" s="79">
        <v>18</v>
      </c>
      <c r="M58" s="79">
        <v>14</v>
      </c>
      <c r="N58" s="78">
        <v>48</v>
      </c>
      <c r="O58" s="79">
        <v>26</v>
      </c>
      <c r="P58" s="79">
        <v>21</v>
      </c>
      <c r="Q58" s="78">
        <v>548</v>
      </c>
      <c r="R58" s="79">
        <v>301</v>
      </c>
      <c r="S58" s="79">
        <v>247</v>
      </c>
      <c r="T58" s="78">
        <v>18</v>
      </c>
      <c r="U58" s="79">
        <v>10</v>
      </c>
      <c r="V58" s="79">
        <v>8</v>
      </c>
      <c r="W58" s="70">
        <v>122</v>
      </c>
      <c r="X58" s="71">
        <v>67</v>
      </c>
      <c r="Y58" s="71">
        <v>55</v>
      </c>
      <c r="Z58" s="70">
        <v>408</v>
      </c>
      <c r="AA58" s="71">
        <v>224</v>
      </c>
      <c r="AB58" s="71">
        <v>184</v>
      </c>
    </row>
    <row r="59" ht="19" customHeight="1" spans="1:28">
      <c r="A59" s="25" t="s">
        <v>95</v>
      </c>
      <c r="B59" s="78">
        <v>543</v>
      </c>
      <c r="C59" s="79">
        <v>299</v>
      </c>
      <c r="D59" s="79">
        <v>244</v>
      </c>
      <c r="E59" s="78">
        <v>35</v>
      </c>
      <c r="F59" s="79">
        <v>19</v>
      </c>
      <c r="G59" s="79">
        <v>16</v>
      </c>
      <c r="H59" s="78"/>
      <c r="I59" s="79"/>
      <c r="J59" s="79"/>
      <c r="K59" s="78">
        <v>33</v>
      </c>
      <c r="L59" s="79">
        <v>18</v>
      </c>
      <c r="M59" s="79">
        <v>15</v>
      </c>
      <c r="N59" s="78">
        <v>1</v>
      </c>
      <c r="O59" s="79">
        <v>1</v>
      </c>
      <c r="P59" s="79">
        <v>1</v>
      </c>
      <c r="Q59" s="78">
        <v>508</v>
      </c>
      <c r="R59" s="79">
        <v>280</v>
      </c>
      <c r="S59" s="79">
        <v>228</v>
      </c>
      <c r="T59" s="78">
        <v>15</v>
      </c>
      <c r="U59" s="79">
        <v>9</v>
      </c>
      <c r="V59" s="79">
        <v>6</v>
      </c>
      <c r="W59" s="70">
        <v>225</v>
      </c>
      <c r="X59" s="71">
        <v>124</v>
      </c>
      <c r="Y59" s="71">
        <v>101</v>
      </c>
      <c r="Z59" s="70">
        <v>268</v>
      </c>
      <c r="AA59" s="71">
        <v>147</v>
      </c>
      <c r="AB59" s="71">
        <v>121</v>
      </c>
    </row>
    <row r="60" ht="19" customHeight="1" spans="1:28">
      <c r="A60" s="25" t="s">
        <v>96</v>
      </c>
      <c r="B60" s="78">
        <v>1481</v>
      </c>
      <c r="C60" s="79">
        <v>815</v>
      </c>
      <c r="D60" s="79">
        <v>666</v>
      </c>
      <c r="E60" s="78"/>
      <c r="F60" s="79"/>
      <c r="G60" s="79"/>
      <c r="H60" s="78"/>
      <c r="I60" s="79"/>
      <c r="J60" s="79"/>
      <c r="K60" s="78"/>
      <c r="L60" s="79"/>
      <c r="M60" s="79"/>
      <c r="N60" s="78"/>
      <c r="O60" s="79"/>
      <c r="P60" s="79"/>
      <c r="Q60" s="78">
        <v>1481</v>
      </c>
      <c r="R60" s="79">
        <v>815</v>
      </c>
      <c r="S60" s="79">
        <v>666</v>
      </c>
      <c r="T60" s="78">
        <v>38</v>
      </c>
      <c r="U60" s="79">
        <v>21</v>
      </c>
      <c r="V60" s="79">
        <v>17</v>
      </c>
      <c r="W60" s="70">
        <v>443</v>
      </c>
      <c r="X60" s="71">
        <v>244</v>
      </c>
      <c r="Y60" s="71">
        <v>199</v>
      </c>
      <c r="Z60" s="70">
        <v>1000</v>
      </c>
      <c r="AA60" s="71">
        <v>550</v>
      </c>
      <c r="AB60" s="71">
        <v>450</v>
      </c>
    </row>
    <row r="61" ht="19" customHeight="1" spans="1:28">
      <c r="A61" s="25" t="s">
        <v>97</v>
      </c>
      <c r="B61" s="78">
        <v>175</v>
      </c>
      <c r="C61" s="79">
        <v>97</v>
      </c>
      <c r="D61" s="79">
        <v>78</v>
      </c>
      <c r="E61" s="78">
        <v>1</v>
      </c>
      <c r="F61" s="79">
        <v>1</v>
      </c>
      <c r="G61" s="79"/>
      <c r="H61" s="78"/>
      <c r="I61" s="79"/>
      <c r="J61" s="79"/>
      <c r="K61" s="78">
        <v>1</v>
      </c>
      <c r="L61" s="79">
        <v>1</v>
      </c>
      <c r="M61" s="79"/>
      <c r="N61" s="78"/>
      <c r="O61" s="79"/>
      <c r="P61" s="79"/>
      <c r="Q61" s="78">
        <v>174</v>
      </c>
      <c r="R61" s="79">
        <v>96</v>
      </c>
      <c r="S61" s="79">
        <v>78</v>
      </c>
      <c r="T61" s="78">
        <v>22</v>
      </c>
      <c r="U61" s="79">
        <v>12</v>
      </c>
      <c r="V61" s="79">
        <v>10</v>
      </c>
      <c r="W61" s="70">
        <v>81</v>
      </c>
      <c r="X61" s="71">
        <v>45</v>
      </c>
      <c r="Y61" s="71">
        <v>36</v>
      </c>
      <c r="Z61" s="70">
        <v>71</v>
      </c>
      <c r="AA61" s="71">
        <v>39</v>
      </c>
      <c r="AB61" s="71">
        <v>32</v>
      </c>
    </row>
    <row r="62" s="3" customFormat="1" ht="19" customHeight="1" spans="1:28">
      <c r="A62" s="22" t="s">
        <v>18</v>
      </c>
      <c r="B62" s="78">
        <v>3262</v>
      </c>
      <c r="C62" s="78">
        <v>1795</v>
      </c>
      <c r="D62" s="78">
        <v>1467</v>
      </c>
      <c r="E62" s="78">
        <v>2763</v>
      </c>
      <c r="F62" s="78">
        <v>1520</v>
      </c>
      <c r="G62" s="78">
        <v>1243</v>
      </c>
      <c r="H62" s="78">
        <v>484</v>
      </c>
      <c r="I62" s="78">
        <v>266</v>
      </c>
      <c r="J62" s="78">
        <v>218</v>
      </c>
      <c r="K62" s="78">
        <v>1475</v>
      </c>
      <c r="L62" s="78">
        <v>811</v>
      </c>
      <c r="M62" s="78">
        <v>664</v>
      </c>
      <c r="N62" s="83">
        <v>804</v>
      </c>
      <c r="O62" s="83">
        <v>442</v>
      </c>
      <c r="P62" s="83">
        <v>362</v>
      </c>
      <c r="Q62" s="78">
        <v>499</v>
      </c>
      <c r="R62" s="78">
        <v>275</v>
      </c>
      <c r="S62" s="78">
        <v>224</v>
      </c>
      <c r="T62" s="78">
        <v>34</v>
      </c>
      <c r="U62" s="78">
        <v>19</v>
      </c>
      <c r="V62" s="78">
        <v>15</v>
      </c>
      <c r="W62" s="70">
        <v>145</v>
      </c>
      <c r="X62" s="70">
        <v>80</v>
      </c>
      <c r="Y62" s="70">
        <v>65</v>
      </c>
      <c r="Z62" s="70">
        <v>320</v>
      </c>
      <c r="AA62" s="70">
        <v>176</v>
      </c>
      <c r="AB62" s="70">
        <v>144</v>
      </c>
    </row>
  </sheetData>
  <mergeCells count="17">
    <mergeCell ref="A1:AB1"/>
    <mergeCell ref="X2:AB2"/>
    <mergeCell ref="B3:D3"/>
    <mergeCell ref="E3:P3"/>
    <mergeCell ref="Q3:AB3"/>
    <mergeCell ref="E4:G4"/>
    <mergeCell ref="H4:J4"/>
    <mergeCell ref="K4:M4"/>
    <mergeCell ref="N4:P4"/>
    <mergeCell ref="Q4:S4"/>
    <mergeCell ref="T4:V4"/>
    <mergeCell ref="W4:Y4"/>
    <mergeCell ref="Z4:AB4"/>
    <mergeCell ref="A3:A5"/>
    <mergeCell ref="B4:B5"/>
    <mergeCell ref="C4:C5"/>
    <mergeCell ref="D4:D5"/>
  </mergeCells>
  <printOptions horizontalCentered="1"/>
  <pageMargins left="0.700694444444445" right="0.700694444444445" top="0.629861111111111" bottom="0.751388888888889" header="0.298611111111111" footer="0.298611111111111"/>
  <pageSetup paperSize="9" scale="75" firstPageNumber="55" orientation="landscape" useFirstPageNumber="1" horizontalDpi="600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2"/>
  <sheetViews>
    <sheetView workbookViewId="0">
      <pane xSplit="1" ySplit="6" topLeftCell="B7" activePane="bottomRight" state="frozen"/>
      <selection/>
      <selection pane="topRight"/>
      <selection pane="bottomLeft"/>
      <selection pane="bottomRight" activeCell="H24" sqref="H24"/>
    </sheetView>
  </sheetViews>
  <sheetFormatPr defaultColWidth="9" defaultRowHeight="15"/>
  <cols>
    <col min="1" max="1" width="17.375" style="4" customWidth="1"/>
    <col min="2" max="7" width="4.625" style="4" customWidth="1"/>
    <col min="8" max="8" width="6.125" style="4" customWidth="1"/>
    <col min="9" max="12" width="5.25" style="4" customWidth="1"/>
    <col min="13" max="13" width="4.625" style="4" customWidth="1"/>
    <col min="14" max="23" width="5.25" style="4" customWidth="1"/>
    <col min="24" max="25" width="4.625" style="4" customWidth="1"/>
    <col min="26" max="28" width="5.25" style="4" customWidth="1"/>
    <col min="29" max="29" width="1.75" style="4" customWidth="1"/>
    <col min="30" max="30" width="9.625" style="4"/>
    <col min="31" max="16384" width="9" style="4"/>
  </cols>
  <sheetData>
    <row r="1" ht="18.75" spans="1:28">
      <c r="A1" s="35" t="s">
        <v>179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="62" customFormat="1" ht="12.75" spans="1:28">
      <c r="A2" s="9" t="s">
        <v>180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65" t="s">
        <v>102</v>
      </c>
      <c r="Y2" s="66"/>
      <c r="Z2" s="66"/>
      <c r="AA2" s="66"/>
      <c r="AB2" s="66"/>
    </row>
    <row r="3" s="62" customFormat="1" ht="12.75" spans="1:28">
      <c r="A3" s="11" t="s">
        <v>22</v>
      </c>
      <c r="B3" s="39" t="s">
        <v>181</v>
      </c>
      <c r="C3" s="42"/>
      <c r="D3" s="42"/>
      <c r="E3" s="42"/>
      <c r="F3" s="42"/>
      <c r="G3" s="42"/>
      <c r="H3" s="40" t="s">
        <v>182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55"/>
      <c r="T3" s="39" t="s">
        <v>183</v>
      </c>
      <c r="U3" s="42"/>
      <c r="V3" s="42"/>
      <c r="W3" s="42"/>
      <c r="X3" s="42"/>
      <c r="Y3" s="42"/>
      <c r="Z3" s="42"/>
      <c r="AA3" s="42"/>
      <c r="AB3" s="42"/>
    </row>
    <row r="4" s="62" customFormat="1" ht="12.75" spans="1:28">
      <c r="A4" s="12"/>
      <c r="B4" s="39" t="s">
        <v>34</v>
      </c>
      <c r="C4" s="42"/>
      <c r="D4" s="42"/>
      <c r="E4" s="39" t="s">
        <v>184</v>
      </c>
      <c r="F4" s="42"/>
      <c r="G4" s="42"/>
      <c r="H4" s="39" t="s">
        <v>34</v>
      </c>
      <c r="I4" s="42"/>
      <c r="J4" s="42"/>
      <c r="K4" s="39" t="s">
        <v>174</v>
      </c>
      <c r="L4" s="42"/>
      <c r="M4" s="42"/>
      <c r="N4" s="39" t="s">
        <v>175</v>
      </c>
      <c r="O4" s="42"/>
      <c r="P4" s="42"/>
      <c r="Q4" s="39" t="s">
        <v>176</v>
      </c>
      <c r="R4" s="42"/>
      <c r="S4" s="42"/>
      <c r="T4" s="39" t="s">
        <v>34</v>
      </c>
      <c r="U4" s="42"/>
      <c r="V4" s="42"/>
      <c r="W4" s="39" t="s">
        <v>174</v>
      </c>
      <c r="X4" s="42"/>
      <c r="Y4" s="42"/>
      <c r="Z4" s="39" t="s">
        <v>175</v>
      </c>
      <c r="AA4" s="42"/>
      <c r="AB4" s="42"/>
    </row>
    <row r="5" s="62" customFormat="1" ht="12.75" spans="1:28">
      <c r="A5" s="12"/>
      <c r="B5" s="39" t="s">
        <v>42</v>
      </c>
      <c r="C5" s="39" t="s">
        <v>172</v>
      </c>
      <c r="D5" s="39" t="s">
        <v>173</v>
      </c>
      <c r="E5" s="39" t="s">
        <v>42</v>
      </c>
      <c r="F5" s="39" t="s">
        <v>172</v>
      </c>
      <c r="G5" s="39" t="s">
        <v>173</v>
      </c>
      <c r="H5" s="39" t="s">
        <v>42</v>
      </c>
      <c r="I5" s="39" t="s">
        <v>172</v>
      </c>
      <c r="J5" s="39" t="s">
        <v>173</v>
      </c>
      <c r="K5" s="39" t="s">
        <v>42</v>
      </c>
      <c r="L5" s="39" t="s">
        <v>172</v>
      </c>
      <c r="M5" s="39" t="s">
        <v>173</v>
      </c>
      <c r="N5" s="39" t="s">
        <v>42</v>
      </c>
      <c r="O5" s="39" t="s">
        <v>172</v>
      </c>
      <c r="P5" s="39" t="s">
        <v>173</v>
      </c>
      <c r="Q5" s="39" t="s">
        <v>42</v>
      </c>
      <c r="R5" s="39" t="s">
        <v>172</v>
      </c>
      <c r="S5" s="39" t="s">
        <v>173</v>
      </c>
      <c r="T5" s="39" t="s">
        <v>42</v>
      </c>
      <c r="U5" s="39" t="s">
        <v>172</v>
      </c>
      <c r="V5" s="39" t="s">
        <v>173</v>
      </c>
      <c r="W5" s="39" t="s">
        <v>42</v>
      </c>
      <c r="X5" s="39" t="s">
        <v>172</v>
      </c>
      <c r="Y5" s="39" t="s">
        <v>173</v>
      </c>
      <c r="Z5" s="39" t="s">
        <v>42</v>
      </c>
      <c r="AA5" s="39" t="s">
        <v>172</v>
      </c>
      <c r="AB5" s="39" t="s">
        <v>173</v>
      </c>
    </row>
    <row r="6" s="62" customFormat="1" ht="12.75" spans="1:28">
      <c r="A6" s="12">
        <v>1</v>
      </c>
      <c r="B6" s="42">
        <v>2</v>
      </c>
      <c r="C6" s="42">
        <v>3</v>
      </c>
      <c r="D6" s="42">
        <v>4</v>
      </c>
      <c r="E6" s="12">
        <v>5</v>
      </c>
      <c r="F6" s="42">
        <v>6</v>
      </c>
      <c r="G6" s="42">
        <v>7</v>
      </c>
      <c r="H6" s="42">
        <v>8</v>
      </c>
      <c r="I6" s="12">
        <v>9</v>
      </c>
      <c r="J6" s="42">
        <v>10</v>
      </c>
      <c r="K6" s="42">
        <v>11</v>
      </c>
      <c r="L6" s="42">
        <v>12</v>
      </c>
      <c r="M6" s="12">
        <v>13</v>
      </c>
      <c r="N6" s="42">
        <v>14</v>
      </c>
      <c r="O6" s="42">
        <v>15</v>
      </c>
      <c r="P6" s="42">
        <v>16</v>
      </c>
      <c r="Q6" s="12">
        <v>17</v>
      </c>
      <c r="R6" s="42">
        <v>18</v>
      </c>
      <c r="S6" s="42">
        <v>19</v>
      </c>
      <c r="T6" s="42">
        <v>20</v>
      </c>
      <c r="U6" s="12">
        <v>21</v>
      </c>
      <c r="V6" s="42">
        <v>22</v>
      </c>
      <c r="W6" s="42">
        <v>23</v>
      </c>
      <c r="X6" s="42">
        <v>24</v>
      </c>
      <c r="Y6" s="12">
        <v>25</v>
      </c>
      <c r="Z6" s="42">
        <v>26</v>
      </c>
      <c r="AA6" s="42">
        <v>27</v>
      </c>
      <c r="AB6" s="42">
        <v>28</v>
      </c>
    </row>
    <row r="7" s="62" customFormat="1" ht="12.75" spans="1:28">
      <c r="A7" s="44" t="s">
        <v>5</v>
      </c>
      <c r="B7" s="14">
        <v>730</v>
      </c>
      <c r="C7" s="14">
        <v>415</v>
      </c>
      <c r="D7" s="14">
        <v>315</v>
      </c>
      <c r="E7" s="14">
        <v>730</v>
      </c>
      <c r="F7" s="14">
        <v>415</v>
      </c>
      <c r="G7" s="14">
        <v>315</v>
      </c>
      <c r="H7" s="14">
        <v>15313</v>
      </c>
      <c r="I7" s="14">
        <v>8666</v>
      </c>
      <c r="J7" s="14">
        <v>6647</v>
      </c>
      <c r="K7" s="14">
        <v>1881</v>
      </c>
      <c r="L7" s="14">
        <v>1071</v>
      </c>
      <c r="M7" s="14">
        <v>810</v>
      </c>
      <c r="N7" s="14">
        <v>8602</v>
      </c>
      <c r="O7" s="14">
        <v>4933</v>
      </c>
      <c r="P7" s="14">
        <v>3669</v>
      </c>
      <c r="Q7" s="14">
        <v>4830</v>
      </c>
      <c r="R7" s="14">
        <v>2662</v>
      </c>
      <c r="S7" s="14">
        <v>2168</v>
      </c>
      <c r="T7" s="14">
        <v>6257</v>
      </c>
      <c r="U7" s="14">
        <v>3556</v>
      </c>
      <c r="V7" s="14">
        <v>2701</v>
      </c>
      <c r="W7" s="14">
        <v>1227</v>
      </c>
      <c r="X7" s="14">
        <v>699</v>
      </c>
      <c r="Y7" s="14">
        <v>528</v>
      </c>
      <c r="Z7" s="14">
        <v>5030</v>
      </c>
      <c r="AA7" s="14">
        <v>2857</v>
      </c>
      <c r="AB7" s="14">
        <v>2173</v>
      </c>
    </row>
    <row r="8" s="63" customFormat="1" ht="12.75" spans="1:28">
      <c r="A8" s="47" t="s">
        <v>6</v>
      </c>
      <c r="B8" s="14">
        <v>30</v>
      </c>
      <c r="C8" s="14">
        <v>16</v>
      </c>
      <c r="D8" s="14">
        <v>14</v>
      </c>
      <c r="E8" s="14">
        <v>30</v>
      </c>
      <c r="F8" s="14">
        <v>16</v>
      </c>
      <c r="G8" s="14">
        <v>14</v>
      </c>
      <c r="H8" s="14">
        <v>5371</v>
      </c>
      <c r="I8" s="14">
        <v>2749</v>
      </c>
      <c r="J8" s="14">
        <v>2622</v>
      </c>
      <c r="K8" s="14">
        <v>492</v>
      </c>
      <c r="L8" s="14">
        <v>270</v>
      </c>
      <c r="M8" s="14">
        <v>222</v>
      </c>
      <c r="N8" s="14">
        <v>3380</v>
      </c>
      <c r="O8" s="14">
        <v>1652</v>
      </c>
      <c r="P8" s="14">
        <v>1728</v>
      </c>
      <c r="Q8" s="14">
        <v>1499</v>
      </c>
      <c r="R8" s="14">
        <v>827</v>
      </c>
      <c r="S8" s="14">
        <v>672</v>
      </c>
      <c r="T8" s="14">
        <v>2135</v>
      </c>
      <c r="U8" s="14">
        <v>1000</v>
      </c>
      <c r="V8" s="14">
        <v>1135</v>
      </c>
      <c r="W8" s="14">
        <v>322</v>
      </c>
      <c r="X8" s="14">
        <v>177</v>
      </c>
      <c r="Y8" s="14">
        <v>145</v>
      </c>
      <c r="Z8" s="14">
        <v>1813</v>
      </c>
      <c r="AA8" s="14">
        <v>823</v>
      </c>
      <c r="AB8" s="14">
        <v>990</v>
      </c>
    </row>
    <row r="9" s="62" customFormat="1" ht="12.75" spans="1:28">
      <c r="A9" s="48" t="s">
        <v>48</v>
      </c>
      <c r="B9" s="18">
        <v>24</v>
      </c>
      <c r="C9" s="18">
        <v>13</v>
      </c>
      <c r="D9" s="18">
        <v>11</v>
      </c>
      <c r="E9" s="18">
        <v>24</v>
      </c>
      <c r="F9" s="18">
        <v>13</v>
      </c>
      <c r="G9" s="18">
        <v>11</v>
      </c>
      <c r="H9" s="18">
        <v>2213</v>
      </c>
      <c r="I9" s="18">
        <v>1217</v>
      </c>
      <c r="J9" s="18">
        <v>996</v>
      </c>
      <c r="K9" s="18">
        <v>86</v>
      </c>
      <c r="L9" s="18">
        <v>47</v>
      </c>
      <c r="M9" s="18">
        <v>39</v>
      </c>
      <c r="N9" s="18">
        <v>1978</v>
      </c>
      <c r="O9" s="18">
        <v>1088</v>
      </c>
      <c r="P9" s="18">
        <v>890</v>
      </c>
      <c r="Q9" s="18">
        <v>149</v>
      </c>
      <c r="R9" s="18">
        <v>82</v>
      </c>
      <c r="S9" s="18">
        <v>67</v>
      </c>
      <c r="T9" s="18">
        <v>817</v>
      </c>
      <c r="U9" s="18">
        <v>449</v>
      </c>
      <c r="V9" s="18">
        <v>368</v>
      </c>
      <c r="W9" s="18">
        <v>39</v>
      </c>
      <c r="X9" s="18">
        <v>21</v>
      </c>
      <c r="Y9" s="18">
        <v>18</v>
      </c>
      <c r="Z9" s="18">
        <v>778</v>
      </c>
      <c r="AA9" s="18">
        <v>428</v>
      </c>
      <c r="AB9" s="18">
        <v>350</v>
      </c>
    </row>
    <row r="10" s="62" customFormat="1" ht="12.75" spans="1:28">
      <c r="A10" s="48" t="s">
        <v>49</v>
      </c>
      <c r="B10" s="18"/>
      <c r="C10" s="18"/>
      <c r="D10" s="18"/>
      <c r="E10" s="18"/>
      <c r="F10" s="18"/>
      <c r="G10" s="18"/>
      <c r="H10" s="18">
        <v>89</v>
      </c>
      <c r="I10" s="18">
        <v>54</v>
      </c>
      <c r="J10" s="18">
        <v>35</v>
      </c>
      <c r="K10" s="18">
        <v>40</v>
      </c>
      <c r="L10" s="18">
        <v>22</v>
      </c>
      <c r="M10" s="18">
        <v>18</v>
      </c>
      <c r="N10" s="18">
        <v>27</v>
      </c>
      <c r="O10" s="18">
        <v>18</v>
      </c>
      <c r="P10" s="18">
        <v>9</v>
      </c>
      <c r="Q10" s="18">
        <v>22</v>
      </c>
      <c r="R10" s="18">
        <v>14</v>
      </c>
      <c r="S10" s="18">
        <v>8</v>
      </c>
      <c r="T10" s="18">
        <v>142</v>
      </c>
      <c r="U10" s="18">
        <v>63</v>
      </c>
      <c r="V10" s="18">
        <v>79</v>
      </c>
      <c r="W10" s="18">
        <v>53</v>
      </c>
      <c r="X10" s="18">
        <v>29</v>
      </c>
      <c r="Y10" s="18">
        <v>24</v>
      </c>
      <c r="Z10" s="18">
        <v>89</v>
      </c>
      <c r="AA10" s="18">
        <v>34</v>
      </c>
      <c r="AB10" s="18">
        <v>55</v>
      </c>
    </row>
    <row r="11" s="62" customFormat="1" ht="12.75" spans="1:28">
      <c r="A11" s="48" t="s">
        <v>50</v>
      </c>
      <c r="B11" s="18">
        <v>2</v>
      </c>
      <c r="C11" s="18">
        <v>1</v>
      </c>
      <c r="D11" s="18">
        <v>1</v>
      </c>
      <c r="E11" s="18">
        <v>2</v>
      </c>
      <c r="F11" s="18">
        <v>1</v>
      </c>
      <c r="G11" s="18">
        <v>1</v>
      </c>
      <c r="H11" s="18">
        <v>1769</v>
      </c>
      <c r="I11" s="18">
        <v>763</v>
      </c>
      <c r="J11" s="18">
        <v>1006</v>
      </c>
      <c r="K11" s="18">
        <v>280</v>
      </c>
      <c r="L11" s="18">
        <v>154</v>
      </c>
      <c r="M11" s="18">
        <v>126</v>
      </c>
      <c r="N11" s="18">
        <v>855</v>
      </c>
      <c r="O11" s="18">
        <v>260</v>
      </c>
      <c r="P11" s="18">
        <v>595</v>
      </c>
      <c r="Q11" s="18">
        <v>634</v>
      </c>
      <c r="R11" s="18">
        <v>349</v>
      </c>
      <c r="S11" s="18">
        <v>285</v>
      </c>
      <c r="T11" s="18">
        <v>1073</v>
      </c>
      <c r="U11" s="18">
        <v>431</v>
      </c>
      <c r="V11" s="18">
        <v>642</v>
      </c>
      <c r="W11" s="18">
        <v>183</v>
      </c>
      <c r="X11" s="18">
        <v>101</v>
      </c>
      <c r="Y11" s="18">
        <v>82</v>
      </c>
      <c r="Z11" s="18">
        <v>890</v>
      </c>
      <c r="AA11" s="18">
        <v>330</v>
      </c>
      <c r="AB11" s="18">
        <v>560</v>
      </c>
    </row>
    <row r="12" s="62" customFormat="1" ht="12.75" spans="1:28">
      <c r="A12" s="48" t="s">
        <v>51</v>
      </c>
      <c r="B12" s="18">
        <v>4</v>
      </c>
      <c r="C12" s="18">
        <v>2</v>
      </c>
      <c r="D12" s="18">
        <v>2</v>
      </c>
      <c r="E12" s="18">
        <v>4</v>
      </c>
      <c r="F12" s="18">
        <v>2</v>
      </c>
      <c r="G12" s="18">
        <v>2</v>
      </c>
      <c r="H12" s="18">
        <v>1300</v>
      </c>
      <c r="I12" s="18">
        <v>715</v>
      </c>
      <c r="J12" s="18">
        <v>585</v>
      </c>
      <c r="K12" s="18">
        <v>86</v>
      </c>
      <c r="L12" s="18">
        <v>47</v>
      </c>
      <c r="M12" s="18">
        <v>39</v>
      </c>
      <c r="N12" s="18">
        <v>520</v>
      </c>
      <c r="O12" s="18">
        <v>286</v>
      </c>
      <c r="P12" s="18">
        <v>234</v>
      </c>
      <c r="Q12" s="18">
        <v>694</v>
      </c>
      <c r="R12" s="18">
        <v>382</v>
      </c>
      <c r="S12" s="18">
        <v>312</v>
      </c>
      <c r="T12" s="18">
        <v>102</v>
      </c>
      <c r="U12" s="18">
        <v>56</v>
      </c>
      <c r="V12" s="18">
        <v>46</v>
      </c>
      <c r="W12" s="18">
        <v>46</v>
      </c>
      <c r="X12" s="18">
        <v>25</v>
      </c>
      <c r="Y12" s="18">
        <v>21</v>
      </c>
      <c r="Z12" s="18">
        <v>56</v>
      </c>
      <c r="AA12" s="18">
        <v>31</v>
      </c>
      <c r="AB12" s="18">
        <v>25</v>
      </c>
    </row>
    <row r="13" s="62" customFormat="1" ht="12.75" spans="1:28">
      <c r="A13" s="48" t="s">
        <v>52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4"/>
      <c r="U13" s="14"/>
      <c r="V13" s="14"/>
      <c r="W13" s="18"/>
      <c r="X13" s="18"/>
      <c r="Y13" s="18"/>
      <c r="Z13" s="18"/>
      <c r="AA13" s="18"/>
      <c r="AB13" s="18"/>
    </row>
    <row r="14" s="62" customFormat="1" ht="12.75" spans="1:28">
      <c r="A14" s="48" t="s">
        <v>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4"/>
      <c r="U14" s="14"/>
      <c r="V14" s="14"/>
      <c r="W14" s="18"/>
      <c r="X14" s="18"/>
      <c r="Y14" s="18"/>
      <c r="Z14" s="18"/>
      <c r="AA14" s="18"/>
      <c r="AB14" s="18"/>
    </row>
    <row r="15" s="33" customFormat="1" ht="12.75" spans="1:28">
      <c r="A15" s="49" t="s">
        <v>8</v>
      </c>
      <c r="B15" s="14">
        <v>94</v>
      </c>
      <c r="C15" s="14">
        <v>73</v>
      </c>
      <c r="D15" s="14">
        <v>21</v>
      </c>
      <c r="E15" s="14">
        <v>94</v>
      </c>
      <c r="F15" s="14">
        <v>73</v>
      </c>
      <c r="G15" s="14">
        <v>21</v>
      </c>
      <c r="H15" s="14">
        <v>2887</v>
      </c>
      <c r="I15" s="14">
        <v>2052</v>
      </c>
      <c r="J15" s="14">
        <v>835</v>
      </c>
      <c r="K15" s="14">
        <v>215</v>
      </c>
      <c r="L15" s="14">
        <v>174</v>
      </c>
      <c r="M15" s="14">
        <v>41</v>
      </c>
      <c r="N15" s="14">
        <v>1923</v>
      </c>
      <c r="O15" s="14">
        <v>1466</v>
      </c>
      <c r="P15" s="14">
        <v>457</v>
      </c>
      <c r="Q15" s="14">
        <v>749</v>
      </c>
      <c r="R15" s="14">
        <v>412</v>
      </c>
      <c r="S15" s="14">
        <v>337</v>
      </c>
      <c r="T15" s="14">
        <v>1216</v>
      </c>
      <c r="U15" s="14">
        <v>961</v>
      </c>
      <c r="V15" s="14">
        <v>255</v>
      </c>
      <c r="W15" s="14">
        <v>140</v>
      </c>
      <c r="X15" s="14">
        <v>105</v>
      </c>
      <c r="Y15" s="14">
        <v>35</v>
      </c>
      <c r="Z15" s="14">
        <v>1076</v>
      </c>
      <c r="AA15" s="14">
        <v>856</v>
      </c>
      <c r="AB15" s="14">
        <v>220</v>
      </c>
    </row>
    <row r="16" s="38" customFormat="1" ht="12.75" spans="1:28">
      <c r="A16" s="50" t="s">
        <v>54</v>
      </c>
      <c r="B16" s="18"/>
      <c r="C16" s="18"/>
      <c r="D16" s="18"/>
      <c r="E16" s="18"/>
      <c r="F16" s="18"/>
      <c r="G16" s="18"/>
      <c r="H16" s="18">
        <v>607</v>
      </c>
      <c r="I16" s="18">
        <v>505</v>
      </c>
      <c r="J16" s="18">
        <v>102</v>
      </c>
      <c r="K16" s="18">
        <v>37</v>
      </c>
      <c r="L16" s="18">
        <v>37</v>
      </c>
      <c r="M16" s="18"/>
      <c r="N16" s="18">
        <v>570</v>
      </c>
      <c r="O16" s="18">
        <v>468</v>
      </c>
      <c r="P16" s="18">
        <v>102</v>
      </c>
      <c r="Q16" s="18"/>
      <c r="R16" s="18"/>
      <c r="S16" s="18"/>
      <c r="T16" s="18">
        <v>126</v>
      </c>
      <c r="U16" s="18">
        <v>126</v>
      </c>
      <c r="V16" s="18"/>
      <c r="W16" s="18"/>
      <c r="X16" s="18"/>
      <c r="Y16" s="18"/>
      <c r="Z16" s="18">
        <v>126</v>
      </c>
      <c r="AA16" s="18">
        <v>126</v>
      </c>
      <c r="AB16" s="18"/>
    </row>
    <row r="17" s="38" customFormat="1" ht="12.75" spans="1:28">
      <c r="A17" s="50" t="s">
        <v>55</v>
      </c>
      <c r="B17" s="18">
        <v>47</v>
      </c>
      <c r="C17" s="18">
        <v>47</v>
      </c>
      <c r="D17" s="18"/>
      <c r="E17" s="18">
        <v>47</v>
      </c>
      <c r="F17" s="18">
        <v>47</v>
      </c>
      <c r="G17" s="18"/>
      <c r="H17" s="18">
        <v>662</v>
      </c>
      <c r="I17" s="18">
        <v>657</v>
      </c>
      <c r="J17" s="18">
        <v>5</v>
      </c>
      <c r="K17" s="18">
        <v>98</v>
      </c>
      <c r="L17" s="18">
        <v>93</v>
      </c>
      <c r="M17" s="18">
        <v>5</v>
      </c>
      <c r="N17" s="18">
        <v>564</v>
      </c>
      <c r="O17" s="18">
        <v>564</v>
      </c>
      <c r="P17" s="18"/>
      <c r="Q17" s="18"/>
      <c r="R17" s="18"/>
      <c r="S17" s="18"/>
      <c r="T17" s="18">
        <v>558</v>
      </c>
      <c r="U17" s="18">
        <v>542</v>
      </c>
      <c r="V17" s="18">
        <v>16</v>
      </c>
      <c r="W17" s="18">
        <v>97</v>
      </c>
      <c r="X17" s="18">
        <v>81</v>
      </c>
      <c r="Y17" s="18">
        <v>16</v>
      </c>
      <c r="Z17" s="18">
        <v>461</v>
      </c>
      <c r="AA17" s="18">
        <v>461</v>
      </c>
      <c r="AB17" s="18"/>
    </row>
    <row r="18" s="38" customFormat="1" ht="12.75" spans="1:28">
      <c r="A18" s="50" t="s">
        <v>56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="38" customFormat="1" ht="12.75" spans="1:28">
      <c r="A19" s="50" t="s">
        <v>57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="38" customFormat="1" ht="12.75" spans="1:28">
      <c r="A20" s="50" t="s">
        <v>58</v>
      </c>
      <c r="B20" s="18">
        <v>27</v>
      </c>
      <c r="C20" s="18">
        <v>15</v>
      </c>
      <c r="D20" s="18">
        <v>12</v>
      </c>
      <c r="E20" s="18">
        <v>27</v>
      </c>
      <c r="F20" s="18">
        <v>15</v>
      </c>
      <c r="G20" s="18">
        <v>12</v>
      </c>
      <c r="H20" s="18">
        <v>27</v>
      </c>
      <c r="I20" s="18">
        <v>15</v>
      </c>
      <c r="J20" s="18">
        <v>12</v>
      </c>
      <c r="K20" s="18">
        <v>20</v>
      </c>
      <c r="L20" s="18">
        <v>11</v>
      </c>
      <c r="M20" s="18">
        <v>9</v>
      </c>
      <c r="N20" s="18">
        <v>7</v>
      </c>
      <c r="O20" s="18">
        <v>4</v>
      </c>
      <c r="P20" s="18">
        <v>3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="38" customFormat="1" ht="12.75" spans="1:28">
      <c r="A21" s="50" t="s">
        <v>59</v>
      </c>
      <c r="B21" s="18">
        <v>20</v>
      </c>
      <c r="C21" s="18">
        <v>11</v>
      </c>
      <c r="D21" s="18">
        <v>9</v>
      </c>
      <c r="E21" s="18">
        <v>20</v>
      </c>
      <c r="F21" s="18">
        <v>11</v>
      </c>
      <c r="G21" s="18">
        <v>9</v>
      </c>
      <c r="H21" s="18">
        <v>1591</v>
      </c>
      <c r="I21" s="18">
        <v>875</v>
      </c>
      <c r="J21" s="18">
        <v>716</v>
      </c>
      <c r="K21" s="18">
        <v>60</v>
      </c>
      <c r="L21" s="18">
        <v>33</v>
      </c>
      <c r="M21" s="18">
        <v>27</v>
      </c>
      <c r="N21" s="18">
        <v>782</v>
      </c>
      <c r="O21" s="18">
        <v>430</v>
      </c>
      <c r="P21" s="18">
        <v>352</v>
      </c>
      <c r="Q21" s="18">
        <v>749</v>
      </c>
      <c r="R21" s="18">
        <v>412</v>
      </c>
      <c r="S21" s="18">
        <v>337</v>
      </c>
      <c r="T21" s="18">
        <v>532</v>
      </c>
      <c r="U21" s="18">
        <v>293</v>
      </c>
      <c r="V21" s="18">
        <v>239</v>
      </c>
      <c r="W21" s="18">
        <v>43</v>
      </c>
      <c r="X21" s="18">
        <v>24</v>
      </c>
      <c r="Y21" s="18">
        <v>19</v>
      </c>
      <c r="Z21" s="18">
        <v>489</v>
      </c>
      <c r="AA21" s="18">
        <v>269</v>
      </c>
      <c r="AB21" s="18">
        <v>220</v>
      </c>
    </row>
    <row r="22" s="38" customFormat="1" ht="12.75" spans="1:28">
      <c r="A22" s="50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4"/>
      <c r="U22" s="14"/>
      <c r="V22" s="14"/>
      <c r="W22" s="18"/>
      <c r="X22" s="18"/>
      <c r="Y22" s="18"/>
      <c r="Z22" s="18"/>
      <c r="AA22" s="18"/>
      <c r="AB22" s="18"/>
    </row>
    <row r="23" s="38" customFormat="1" ht="12.75" spans="1:28">
      <c r="A23" s="50" t="s">
        <v>61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4"/>
      <c r="U23" s="14"/>
      <c r="V23" s="14"/>
      <c r="W23" s="18"/>
      <c r="X23" s="18"/>
      <c r="Y23" s="18"/>
      <c r="Z23" s="18"/>
      <c r="AA23" s="18"/>
      <c r="AB23" s="18"/>
    </row>
    <row r="24" s="38" customFormat="1" ht="12.75" spans="1:28">
      <c r="A24" s="50" t="s">
        <v>62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4"/>
      <c r="U24" s="14"/>
      <c r="V24" s="14"/>
      <c r="W24" s="18"/>
      <c r="X24" s="18"/>
      <c r="Y24" s="18"/>
      <c r="Z24" s="18"/>
      <c r="AA24" s="18"/>
      <c r="AB24" s="18"/>
    </row>
    <row r="25" s="38" customFormat="1" ht="12.75" spans="1:28">
      <c r="A25" s="50" t="s">
        <v>63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4"/>
      <c r="U25" s="14"/>
      <c r="V25" s="14"/>
      <c r="W25" s="18"/>
      <c r="X25" s="14"/>
      <c r="Y25" s="14"/>
      <c r="Z25" s="18"/>
      <c r="AA25" s="18"/>
      <c r="AB25" s="18"/>
    </row>
    <row r="26" s="33" customFormat="1" ht="12.75" spans="1:29">
      <c r="A26" s="49" t="s">
        <v>10</v>
      </c>
      <c r="B26" s="14"/>
      <c r="C26" s="14"/>
      <c r="D26" s="14"/>
      <c r="E26" s="14"/>
      <c r="F26" s="14"/>
      <c r="G26" s="14"/>
      <c r="H26" s="14">
        <v>1543</v>
      </c>
      <c r="I26" s="14">
        <v>848</v>
      </c>
      <c r="J26" s="14">
        <v>695</v>
      </c>
      <c r="K26" s="14">
        <v>384</v>
      </c>
      <c r="L26" s="14">
        <v>211</v>
      </c>
      <c r="M26" s="14">
        <v>173</v>
      </c>
      <c r="N26" s="14">
        <v>489</v>
      </c>
      <c r="O26" s="14">
        <v>269</v>
      </c>
      <c r="P26" s="14">
        <v>220</v>
      </c>
      <c r="Q26" s="14">
        <v>670</v>
      </c>
      <c r="R26" s="14">
        <v>368</v>
      </c>
      <c r="S26" s="14">
        <v>302</v>
      </c>
      <c r="T26" s="14">
        <v>657</v>
      </c>
      <c r="U26" s="14">
        <v>361</v>
      </c>
      <c r="V26" s="14">
        <v>296</v>
      </c>
      <c r="W26" s="14">
        <v>320</v>
      </c>
      <c r="X26" s="14">
        <v>176</v>
      </c>
      <c r="Y26" s="14">
        <v>144</v>
      </c>
      <c r="Z26" s="14">
        <v>337</v>
      </c>
      <c r="AA26" s="14">
        <v>185</v>
      </c>
      <c r="AB26" s="14">
        <v>152</v>
      </c>
      <c r="AC26" s="33" t="s">
        <v>185</v>
      </c>
    </row>
    <row r="27" s="38" customFormat="1" ht="12.75" spans="1:28">
      <c r="A27" s="50" t="s">
        <v>64</v>
      </c>
      <c r="B27" s="18"/>
      <c r="C27" s="18"/>
      <c r="D27" s="18"/>
      <c r="E27" s="18"/>
      <c r="F27" s="18"/>
      <c r="G27" s="18"/>
      <c r="H27" s="18">
        <v>8</v>
      </c>
      <c r="I27" s="18">
        <v>4</v>
      </c>
      <c r="J27" s="18">
        <v>4</v>
      </c>
      <c r="K27" s="18"/>
      <c r="L27" s="18"/>
      <c r="M27" s="18"/>
      <c r="N27" s="18">
        <v>2</v>
      </c>
      <c r="O27" s="18">
        <v>1</v>
      </c>
      <c r="P27" s="18">
        <v>1</v>
      </c>
      <c r="Q27" s="18">
        <v>6</v>
      </c>
      <c r="R27" s="18">
        <v>3</v>
      </c>
      <c r="S27" s="18">
        <v>3</v>
      </c>
      <c r="T27" s="18">
        <v>2</v>
      </c>
      <c r="U27" s="18">
        <v>1</v>
      </c>
      <c r="V27" s="18">
        <v>1</v>
      </c>
      <c r="W27" s="18">
        <v>0</v>
      </c>
      <c r="X27" s="18"/>
      <c r="Y27" s="18"/>
      <c r="Z27" s="18">
        <v>2</v>
      </c>
      <c r="AA27" s="18">
        <v>1</v>
      </c>
      <c r="AB27" s="18">
        <v>1</v>
      </c>
    </row>
    <row r="28" s="38" customFormat="1" ht="12.75" spans="1:28">
      <c r="A28" s="50" t="s">
        <v>65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="38" customFormat="1" ht="12.75" spans="1:28">
      <c r="A29" s="50" t="s">
        <v>66</v>
      </c>
      <c r="B29" s="18"/>
      <c r="C29" s="18"/>
      <c r="D29" s="18"/>
      <c r="E29" s="18"/>
      <c r="F29" s="18"/>
      <c r="G29" s="18"/>
      <c r="H29" s="18">
        <v>29</v>
      </c>
      <c r="I29" s="18">
        <v>16</v>
      </c>
      <c r="J29" s="18">
        <v>13</v>
      </c>
      <c r="K29" s="18">
        <v>2</v>
      </c>
      <c r="L29" s="18">
        <v>1</v>
      </c>
      <c r="M29" s="18">
        <v>1</v>
      </c>
      <c r="N29" s="18">
        <v>27</v>
      </c>
      <c r="O29" s="18">
        <v>15</v>
      </c>
      <c r="P29" s="18">
        <v>12</v>
      </c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="38" customFormat="1" ht="31" customHeight="1" spans="1:28">
      <c r="A30" s="21" t="s">
        <v>67</v>
      </c>
      <c r="B30" s="18"/>
      <c r="C30" s="18"/>
      <c r="D30" s="18"/>
      <c r="E30" s="18"/>
      <c r="F30" s="18"/>
      <c r="G30" s="18"/>
      <c r="H30" s="18">
        <v>1506</v>
      </c>
      <c r="I30" s="18">
        <v>828</v>
      </c>
      <c r="J30" s="18">
        <v>678</v>
      </c>
      <c r="K30" s="18">
        <v>382</v>
      </c>
      <c r="L30" s="18">
        <v>210</v>
      </c>
      <c r="M30" s="18">
        <v>172</v>
      </c>
      <c r="N30" s="18">
        <v>460</v>
      </c>
      <c r="O30" s="18">
        <v>253</v>
      </c>
      <c r="P30" s="18">
        <v>207</v>
      </c>
      <c r="Q30" s="18">
        <v>664</v>
      </c>
      <c r="R30" s="18">
        <v>365</v>
      </c>
      <c r="S30" s="18">
        <v>299</v>
      </c>
      <c r="T30" s="18">
        <v>655</v>
      </c>
      <c r="U30" s="18">
        <v>360</v>
      </c>
      <c r="V30" s="18">
        <v>295</v>
      </c>
      <c r="W30" s="18">
        <v>320</v>
      </c>
      <c r="X30" s="18">
        <v>176</v>
      </c>
      <c r="Y30" s="18">
        <v>144</v>
      </c>
      <c r="Z30" s="18">
        <v>335</v>
      </c>
      <c r="AA30" s="18">
        <v>184</v>
      </c>
      <c r="AB30" s="18">
        <v>151</v>
      </c>
    </row>
    <row r="31" s="38" customFormat="1" ht="12.75" spans="1:28">
      <c r="A31" s="50" t="s">
        <v>68</v>
      </c>
      <c r="B31" s="18"/>
      <c r="C31" s="18"/>
      <c r="D31" s="18"/>
      <c r="E31" s="18"/>
      <c r="F31" s="18"/>
      <c r="G31" s="18"/>
      <c r="H31" s="6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ht="13.5" spans="1:28">
      <c r="A32" s="22" t="s">
        <v>12</v>
      </c>
      <c r="B32" s="23">
        <v>265</v>
      </c>
      <c r="C32" s="23">
        <v>138</v>
      </c>
      <c r="D32" s="23">
        <v>127</v>
      </c>
      <c r="E32" s="23">
        <v>265</v>
      </c>
      <c r="F32" s="23">
        <v>138</v>
      </c>
      <c r="G32" s="23">
        <v>127</v>
      </c>
      <c r="H32" s="23">
        <v>963</v>
      </c>
      <c r="I32" s="23">
        <v>515</v>
      </c>
      <c r="J32" s="23">
        <v>448</v>
      </c>
      <c r="K32" s="23">
        <v>145</v>
      </c>
      <c r="L32" s="23">
        <v>61</v>
      </c>
      <c r="M32" s="23">
        <v>84</v>
      </c>
      <c r="N32" s="23">
        <v>344</v>
      </c>
      <c r="O32" s="23">
        <v>190</v>
      </c>
      <c r="P32" s="23">
        <v>154</v>
      </c>
      <c r="Q32" s="23">
        <v>474</v>
      </c>
      <c r="R32" s="23">
        <v>264</v>
      </c>
      <c r="S32" s="23">
        <v>210</v>
      </c>
      <c r="T32" s="23">
        <v>262</v>
      </c>
      <c r="U32" s="23">
        <v>142</v>
      </c>
      <c r="V32" s="23">
        <v>120</v>
      </c>
      <c r="W32" s="23">
        <v>78</v>
      </c>
      <c r="X32" s="23">
        <v>40</v>
      </c>
      <c r="Y32" s="23">
        <v>38</v>
      </c>
      <c r="Z32" s="23">
        <v>184</v>
      </c>
      <c r="AA32" s="23">
        <v>102</v>
      </c>
      <c r="AB32" s="23">
        <v>82</v>
      </c>
    </row>
    <row r="33" ht="30" customHeight="1" spans="1:28">
      <c r="A33" s="25" t="s">
        <v>145</v>
      </c>
      <c r="B33" s="23">
        <v>233</v>
      </c>
      <c r="C33" s="23">
        <v>128</v>
      </c>
      <c r="D33" s="23">
        <v>105</v>
      </c>
      <c r="E33" s="26">
        <v>233</v>
      </c>
      <c r="F33" s="26">
        <v>128</v>
      </c>
      <c r="G33" s="26">
        <v>105</v>
      </c>
      <c r="H33" s="26">
        <v>702</v>
      </c>
      <c r="I33" s="26">
        <v>386</v>
      </c>
      <c r="J33" s="26">
        <v>316</v>
      </c>
      <c r="K33" s="26">
        <v>91</v>
      </c>
      <c r="L33" s="26">
        <v>50</v>
      </c>
      <c r="M33" s="26">
        <v>41</v>
      </c>
      <c r="N33" s="26">
        <v>267</v>
      </c>
      <c r="O33" s="26">
        <v>147</v>
      </c>
      <c r="P33" s="26">
        <v>120</v>
      </c>
      <c r="Q33" s="26">
        <v>344</v>
      </c>
      <c r="R33" s="26">
        <v>189</v>
      </c>
      <c r="S33" s="26">
        <v>155</v>
      </c>
      <c r="T33" s="26">
        <v>143</v>
      </c>
      <c r="U33" s="26">
        <v>79</v>
      </c>
      <c r="V33" s="26">
        <v>64</v>
      </c>
      <c r="W33" s="26">
        <v>40</v>
      </c>
      <c r="X33" s="26">
        <v>22</v>
      </c>
      <c r="Y33" s="26">
        <v>18</v>
      </c>
      <c r="Z33" s="26">
        <v>103</v>
      </c>
      <c r="AA33" s="26">
        <v>57</v>
      </c>
      <c r="AB33" s="26">
        <v>46</v>
      </c>
    </row>
    <row r="34" ht="13.5" spans="1:28">
      <c r="A34" s="25" t="s">
        <v>70</v>
      </c>
      <c r="B34" s="23">
        <v>13</v>
      </c>
      <c r="C34" s="23">
        <v>7</v>
      </c>
      <c r="D34" s="23">
        <v>6</v>
      </c>
      <c r="E34" s="26">
        <v>13</v>
      </c>
      <c r="F34" s="26">
        <v>7</v>
      </c>
      <c r="G34" s="26">
        <v>6</v>
      </c>
      <c r="H34" s="26">
        <v>58</v>
      </c>
      <c r="I34" s="26">
        <v>32</v>
      </c>
      <c r="J34" s="26">
        <v>26</v>
      </c>
      <c r="K34" s="26">
        <v>4</v>
      </c>
      <c r="L34" s="26">
        <v>2</v>
      </c>
      <c r="M34" s="26">
        <v>2</v>
      </c>
      <c r="N34" s="26">
        <v>29</v>
      </c>
      <c r="O34" s="26">
        <v>16</v>
      </c>
      <c r="P34" s="26">
        <v>13</v>
      </c>
      <c r="Q34" s="26">
        <v>25</v>
      </c>
      <c r="R34" s="26">
        <v>14</v>
      </c>
      <c r="S34" s="26">
        <v>11</v>
      </c>
      <c r="T34" s="26">
        <v>29</v>
      </c>
      <c r="U34" s="26">
        <v>16</v>
      </c>
      <c r="V34" s="26">
        <v>13</v>
      </c>
      <c r="W34" s="26">
        <v>4</v>
      </c>
      <c r="X34" s="26">
        <v>2</v>
      </c>
      <c r="Y34" s="26">
        <v>2</v>
      </c>
      <c r="Z34" s="26">
        <v>25</v>
      </c>
      <c r="AA34" s="26">
        <v>14</v>
      </c>
      <c r="AB34" s="26">
        <v>11</v>
      </c>
    </row>
    <row r="35" ht="13.5" spans="1:28">
      <c r="A35" s="25" t="s">
        <v>71</v>
      </c>
      <c r="B35" s="23"/>
      <c r="C35" s="23"/>
      <c r="D35" s="23"/>
      <c r="E35" s="26"/>
      <c r="F35" s="26"/>
      <c r="G35" s="26"/>
      <c r="H35" s="26">
        <v>68</v>
      </c>
      <c r="I35" s="26">
        <v>37</v>
      </c>
      <c r="J35" s="26">
        <v>31</v>
      </c>
      <c r="K35" s="26">
        <v>9</v>
      </c>
      <c r="L35" s="26">
        <v>5</v>
      </c>
      <c r="M35" s="26">
        <v>4</v>
      </c>
      <c r="N35" s="26">
        <v>22</v>
      </c>
      <c r="O35" s="26">
        <v>12</v>
      </c>
      <c r="P35" s="26">
        <v>10</v>
      </c>
      <c r="Q35" s="26">
        <v>37</v>
      </c>
      <c r="R35" s="26">
        <v>20</v>
      </c>
      <c r="S35" s="26">
        <v>17</v>
      </c>
      <c r="T35" s="26">
        <v>67</v>
      </c>
      <c r="U35" s="26">
        <v>37</v>
      </c>
      <c r="V35" s="26">
        <v>30</v>
      </c>
      <c r="W35" s="26">
        <v>25</v>
      </c>
      <c r="X35" s="26">
        <v>14</v>
      </c>
      <c r="Y35" s="26">
        <v>11</v>
      </c>
      <c r="Z35" s="26">
        <v>42</v>
      </c>
      <c r="AA35" s="26">
        <v>23</v>
      </c>
      <c r="AB35" s="26">
        <v>19</v>
      </c>
    </row>
    <row r="36" ht="13.5" spans="1:28">
      <c r="A36" s="25" t="s">
        <v>72</v>
      </c>
      <c r="B36" s="23"/>
      <c r="C36" s="23"/>
      <c r="D36" s="23"/>
      <c r="E36" s="26"/>
      <c r="F36" s="26"/>
      <c r="G36" s="26"/>
      <c r="H36" s="26">
        <v>86</v>
      </c>
      <c r="I36" s="26">
        <v>47</v>
      </c>
      <c r="J36" s="26">
        <v>39</v>
      </c>
      <c r="K36" s="26">
        <v>6</v>
      </c>
      <c r="L36" s="26">
        <v>3</v>
      </c>
      <c r="M36" s="26">
        <v>3</v>
      </c>
      <c r="N36" s="26">
        <v>22</v>
      </c>
      <c r="O36" s="26">
        <v>12</v>
      </c>
      <c r="P36" s="26">
        <v>10</v>
      </c>
      <c r="Q36" s="26">
        <v>58</v>
      </c>
      <c r="R36" s="26">
        <v>32</v>
      </c>
      <c r="S36" s="26">
        <v>26</v>
      </c>
      <c r="T36" s="26">
        <v>18</v>
      </c>
      <c r="U36" s="26">
        <v>10</v>
      </c>
      <c r="V36" s="26">
        <v>8</v>
      </c>
      <c r="W36" s="26">
        <v>4</v>
      </c>
      <c r="X36" s="26">
        <v>2</v>
      </c>
      <c r="Y36" s="26">
        <v>2</v>
      </c>
      <c r="Z36" s="26">
        <v>14</v>
      </c>
      <c r="AA36" s="26">
        <v>8</v>
      </c>
      <c r="AB36" s="26">
        <v>6</v>
      </c>
    </row>
    <row r="37" ht="13.5" spans="1:28">
      <c r="A37" s="25" t="s">
        <v>73</v>
      </c>
      <c r="B37" s="23">
        <v>13</v>
      </c>
      <c r="C37" s="23">
        <v>0</v>
      </c>
      <c r="D37" s="23">
        <v>13</v>
      </c>
      <c r="E37" s="26">
        <v>13</v>
      </c>
      <c r="F37" s="26"/>
      <c r="G37" s="26">
        <v>13</v>
      </c>
      <c r="H37" s="26">
        <v>45</v>
      </c>
      <c r="I37" s="26">
        <v>11</v>
      </c>
      <c r="J37" s="26">
        <v>34</v>
      </c>
      <c r="K37" s="26">
        <v>35</v>
      </c>
      <c r="L37" s="26">
        <v>1</v>
      </c>
      <c r="M37" s="26">
        <v>34</v>
      </c>
      <c r="N37" s="26">
        <v>2</v>
      </c>
      <c r="O37" s="26">
        <v>2</v>
      </c>
      <c r="P37" s="26"/>
      <c r="Q37" s="26">
        <v>8</v>
      </c>
      <c r="R37" s="26">
        <v>8</v>
      </c>
      <c r="S37" s="26"/>
      <c r="T37" s="26">
        <v>5</v>
      </c>
      <c r="U37" s="26"/>
      <c r="V37" s="26">
        <v>5</v>
      </c>
      <c r="W37" s="26">
        <v>5</v>
      </c>
      <c r="X37" s="26"/>
      <c r="Y37" s="26">
        <v>5</v>
      </c>
      <c r="Z37" s="26"/>
      <c r="AA37" s="26"/>
      <c r="AB37" s="26"/>
    </row>
    <row r="38" ht="13.5" spans="1:28">
      <c r="A38" s="25" t="s">
        <v>74</v>
      </c>
      <c r="B38" s="23">
        <v>6</v>
      </c>
      <c r="C38" s="23">
        <v>3</v>
      </c>
      <c r="D38" s="23">
        <v>3</v>
      </c>
      <c r="E38" s="26">
        <v>6</v>
      </c>
      <c r="F38" s="26">
        <v>3</v>
      </c>
      <c r="G38" s="26">
        <v>3</v>
      </c>
      <c r="H38" s="26">
        <v>4</v>
      </c>
      <c r="I38" s="26">
        <v>2</v>
      </c>
      <c r="J38" s="26">
        <v>2</v>
      </c>
      <c r="K38" s="26"/>
      <c r="L38" s="26"/>
      <c r="M38" s="26"/>
      <c r="N38" s="26">
        <v>2</v>
      </c>
      <c r="O38" s="26">
        <v>1</v>
      </c>
      <c r="P38" s="26">
        <v>1</v>
      </c>
      <c r="Q38" s="26">
        <v>2</v>
      </c>
      <c r="R38" s="26">
        <v>1</v>
      </c>
      <c r="S38" s="26">
        <v>1</v>
      </c>
      <c r="T38" s="26"/>
      <c r="U38" s="26"/>
      <c r="V38" s="26"/>
      <c r="W38" s="26"/>
      <c r="X38" s="26"/>
      <c r="Y38" s="26"/>
      <c r="Z38" s="26"/>
      <c r="AA38" s="26"/>
      <c r="AB38" s="26"/>
    </row>
    <row r="39" ht="13.5" spans="1:28">
      <c r="A39" s="25" t="s">
        <v>75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ht="13.5" spans="1:28">
      <c r="A40" s="25" t="s">
        <v>76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ht="13.5" spans="1:28">
      <c r="A41" s="25" t="s">
        <v>77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ht="13.5" spans="1:28">
      <c r="A42" s="25" t="s">
        <v>78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3"/>
      <c r="U42" s="23"/>
      <c r="V42" s="23"/>
      <c r="W42" s="26"/>
      <c r="X42" s="26"/>
      <c r="Y42" s="26"/>
      <c r="Z42" s="26"/>
      <c r="AA42" s="26"/>
      <c r="AB42" s="26"/>
    </row>
    <row r="43" ht="13.5" spans="1:28">
      <c r="A43" s="22" t="s">
        <v>14</v>
      </c>
      <c r="B43" s="23">
        <v>341</v>
      </c>
      <c r="C43" s="23">
        <v>188</v>
      </c>
      <c r="D43" s="23">
        <v>153</v>
      </c>
      <c r="E43" s="23">
        <v>341</v>
      </c>
      <c r="F43" s="23">
        <v>188</v>
      </c>
      <c r="G43" s="23">
        <v>153</v>
      </c>
      <c r="H43" s="23">
        <v>2251</v>
      </c>
      <c r="I43" s="23">
        <v>1239</v>
      </c>
      <c r="J43" s="23">
        <v>1012</v>
      </c>
      <c r="K43" s="23">
        <v>306</v>
      </c>
      <c r="L43" s="23">
        <v>169</v>
      </c>
      <c r="M43" s="23">
        <v>137</v>
      </c>
      <c r="N43" s="23">
        <v>1360</v>
      </c>
      <c r="O43" s="23">
        <v>748</v>
      </c>
      <c r="P43" s="23">
        <v>612</v>
      </c>
      <c r="Q43" s="23">
        <v>585</v>
      </c>
      <c r="R43" s="23">
        <v>322</v>
      </c>
      <c r="S43" s="23">
        <v>263</v>
      </c>
      <c r="T43" s="23">
        <v>1403</v>
      </c>
      <c r="U43" s="23">
        <v>771</v>
      </c>
      <c r="V43" s="23">
        <v>632</v>
      </c>
      <c r="W43" s="23">
        <v>219</v>
      </c>
      <c r="X43" s="23">
        <v>120</v>
      </c>
      <c r="Y43" s="23">
        <v>99</v>
      </c>
      <c r="Z43" s="23">
        <v>1184</v>
      </c>
      <c r="AA43" s="23">
        <v>651</v>
      </c>
      <c r="AB43" s="23">
        <v>533</v>
      </c>
    </row>
    <row r="44" ht="13.5" spans="1:28">
      <c r="A44" s="25" t="s">
        <v>79</v>
      </c>
      <c r="B44" s="26">
        <v>271</v>
      </c>
      <c r="C44" s="26">
        <v>149</v>
      </c>
      <c r="D44" s="26">
        <v>122</v>
      </c>
      <c r="E44" s="26">
        <v>271</v>
      </c>
      <c r="F44" s="26">
        <v>149</v>
      </c>
      <c r="G44" s="26">
        <v>122</v>
      </c>
      <c r="H44" s="26">
        <v>329</v>
      </c>
      <c r="I44" s="26">
        <v>181</v>
      </c>
      <c r="J44" s="26">
        <v>148</v>
      </c>
      <c r="K44" s="26">
        <v>20</v>
      </c>
      <c r="L44" s="26">
        <v>11</v>
      </c>
      <c r="M44" s="26">
        <v>9</v>
      </c>
      <c r="N44" s="26">
        <v>229</v>
      </c>
      <c r="O44" s="26">
        <v>126</v>
      </c>
      <c r="P44" s="26">
        <v>103</v>
      </c>
      <c r="Q44" s="26">
        <v>80</v>
      </c>
      <c r="R44" s="26">
        <v>44</v>
      </c>
      <c r="S44" s="26">
        <v>36</v>
      </c>
      <c r="T44" s="26">
        <v>181</v>
      </c>
      <c r="U44" s="26">
        <v>99</v>
      </c>
      <c r="V44" s="26">
        <v>82</v>
      </c>
      <c r="W44" s="26">
        <v>17</v>
      </c>
      <c r="X44" s="26">
        <v>9</v>
      </c>
      <c r="Y44" s="26">
        <v>8</v>
      </c>
      <c r="Z44" s="26">
        <v>164</v>
      </c>
      <c r="AA44" s="26">
        <v>90</v>
      </c>
      <c r="AB44" s="26">
        <v>74</v>
      </c>
    </row>
    <row r="45" ht="13.5" spans="1:28">
      <c r="A45" s="25" t="s">
        <v>80</v>
      </c>
      <c r="B45" s="26">
        <v>7</v>
      </c>
      <c r="C45" s="26">
        <v>4</v>
      </c>
      <c r="D45" s="26">
        <v>3</v>
      </c>
      <c r="E45" s="26">
        <v>7</v>
      </c>
      <c r="F45" s="26">
        <v>4</v>
      </c>
      <c r="G45" s="26">
        <v>3</v>
      </c>
      <c r="H45" s="26">
        <v>512</v>
      </c>
      <c r="I45" s="26">
        <v>282</v>
      </c>
      <c r="J45" s="26">
        <v>230</v>
      </c>
      <c r="K45" s="26">
        <v>96</v>
      </c>
      <c r="L45" s="26">
        <v>53</v>
      </c>
      <c r="M45" s="26">
        <v>43</v>
      </c>
      <c r="N45" s="26">
        <v>351</v>
      </c>
      <c r="O45" s="26">
        <v>193</v>
      </c>
      <c r="P45" s="26">
        <v>158</v>
      </c>
      <c r="Q45" s="26">
        <v>65</v>
      </c>
      <c r="R45" s="26">
        <v>36</v>
      </c>
      <c r="S45" s="26">
        <v>29</v>
      </c>
      <c r="T45" s="26">
        <v>451</v>
      </c>
      <c r="U45" s="26">
        <v>248</v>
      </c>
      <c r="V45" s="26">
        <v>203</v>
      </c>
      <c r="W45" s="26">
        <v>100</v>
      </c>
      <c r="X45" s="26">
        <v>55</v>
      </c>
      <c r="Y45" s="26">
        <v>45</v>
      </c>
      <c r="Z45" s="26">
        <v>351</v>
      </c>
      <c r="AA45" s="26">
        <v>193</v>
      </c>
      <c r="AB45" s="26">
        <v>158</v>
      </c>
    </row>
    <row r="46" ht="13.5" spans="1:28">
      <c r="A46" s="25" t="s">
        <v>81</v>
      </c>
      <c r="B46" s="26">
        <v>63</v>
      </c>
      <c r="C46" s="26">
        <v>35</v>
      </c>
      <c r="D46" s="26">
        <v>28</v>
      </c>
      <c r="E46" s="26">
        <v>63</v>
      </c>
      <c r="F46" s="26">
        <v>35</v>
      </c>
      <c r="G46" s="26">
        <v>28</v>
      </c>
      <c r="H46" s="26">
        <v>218</v>
      </c>
      <c r="I46" s="26">
        <v>120</v>
      </c>
      <c r="J46" s="26">
        <v>98</v>
      </c>
      <c r="K46" s="26">
        <v>22</v>
      </c>
      <c r="L46" s="26">
        <v>12</v>
      </c>
      <c r="M46" s="26">
        <v>10</v>
      </c>
      <c r="N46" s="26">
        <v>171</v>
      </c>
      <c r="O46" s="26">
        <v>94</v>
      </c>
      <c r="P46" s="26">
        <v>77</v>
      </c>
      <c r="Q46" s="26">
        <v>25</v>
      </c>
      <c r="R46" s="26">
        <v>14</v>
      </c>
      <c r="S46" s="26">
        <v>11</v>
      </c>
      <c r="T46" s="26">
        <v>93</v>
      </c>
      <c r="U46" s="26">
        <v>51</v>
      </c>
      <c r="V46" s="26">
        <v>42</v>
      </c>
      <c r="W46" s="26">
        <v>11</v>
      </c>
      <c r="X46" s="26">
        <v>6</v>
      </c>
      <c r="Y46" s="26">
        <v>5</v>
      </c>
      <c r="Z46" s="26">
        <v>82</v>
      </c>
      <c r="AA46" s="26">
        <v>45</v>
      </c>
      <c r="AB46" s="26">
        <v>37</v>
      </c>
    </row>
    <row r="47" ht="13.5" spans="1:28">
      <c r="A47" s="25" t="s">
        <v>82</v>
      </c>
      <c r="B47" s="26"/>
      <c r="C47" s="26"/>
      <c r="D47" s="26"/>
      <c r="E47" s="26"/>
      <c r="F47" s="26"/>
      <c r="G47" s="26"/>
      <c r="H47" s="26">
        <v>896</v>
      </c>
      <c r="I47" s="26">
        <v>493</v>
      </c>
      <c r="J47" s="26">
        <v>403</v>
      </c>
      <c r="K47" s="26">
        <v>156</v>
      </c>
      <c r="L47" s="26">
        <v>86</v>
      </c>
      <c r="M47" s="26">
        <v>70</v>
      </c>
      <c r="N47" s="26">
        <v>449</v>
      </c>
      <c r="O47" s="26">
        <v>247</v>
      </c>
      <c r="P47" s="26">
        <v>202</v>
      </c>
      <c r="Q47" s="26">
        <v>291</v>
      </c>
      <c r="R47" s="26">
        <v>160</v>
      </c>
      <c r="S47" s="26">
        <v>131</v>
      </c>
      <c r="T47" s="26">
        <v>514</v>
      </c>
      <c r="U47" s="26">
        <v>283</v>
      </c>
      <c r="V47" s="26">
        <v>231</v>
      </c>
      <c r="W47" s="26">
        <v>78</v>
      </c>
      <c r="X47" s="26">
        <v>43</v>
      </c>
      <c r="Y47" s="26">
        <v>35</v>
      </c>
      <c r="Z47" s="26">
        <v>436</v>
      </c>
      <c r="AA47" s="26">
        <v>240</v>
      </c>
      <c r="AB47" s="26">
        <v>196</v>
      </c>
    </row>
    <row r="48" ht="13.5" spans="1:28">
      <c r="A48" s="25" t="s">
        <v>83</v>
      </c>
      <c r="B48" s="26"/>
      <c r="C48" s="26"/>
      <c r="D48" s="26"/>
      <c r="E48" s="26"/>
      <c r="F48" s="26"/>
      <c r="G48" s="26"/>
      <c r="H48" s="26">
        <v>296</v>
      </c>
      <c r="I48" s="26">
        <v>163</v>
      </c>
      <c r="J48" s="26">
        <v>133</v>
      </c>
      <c r="K48" s="26">
        <v>12</v>
      </c>
      <c r="L48" s="26">
        <v>7</v>
      </c>
      <c r="M48" s="26">
        <v>5</v>
      </c>
      <c r="N48" s="26">
        <v>160</v>
      </c>
      <c r="O48" s="26">
        <v>88</v>
      </c>
      <c r="P48" s="26">
        <v>72</v>
      </c>
      <c r="Q48" s="26">
        <v>124</v>
      </c>
      <c r="R48" s="26">
        <v>68</v>
      </c>
      <c r="S48" s="26">
        <v>56</v>
      </c>
      <c r="T48" s="26">
        <v>164</v>
      </c>
      <c r="U48" s="26">
        <v>90</v>
      </c>
      <c r="V48" s="26">
        <v>74</v>
      </c>
      <c r="W48" s="26">
        <v>13</v>
      </c>
      <c r="X48" s="26">
        <v>7</v>
      </c>
      <c r="Y48" s="26">
        <v>6</v>
      </c>
      <c r="Z48" s="26">
        <v>151</v>
      </c>
      <c r="AA48" s="26">
        <v>83</v>
      </c>
      <c r="AB48" s="26">
        <v>68</v>
      </c>
    </row>
    <row r="49" ht="13.5" spans="1:28">
      <c r="A49" s="25" t="s">
        <v>84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3"/>
      <c r="Y49" s="23"/>
      <c r="Z49" s="26"/>
      <c r="AA49" s="26"/>
      <c r="AB49" s="26"/>
    </row>
    <row r="50" ht="13.5" spans="1:28">
      <c r="A50" s="25" t="s">
        <v>85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3"/>
      <c r="Y50" s="23"/>
      <c r="Z50" s="26"/>
      <c r="AA50" s="26"/>
      <c r="AB50" s="26"/>
    </row>
    <row r="51" ht="13.5" spans="1:28">
      <c r="A51" s="25" t="s">
        <v>86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3"/>
      <c r="Y51" s="23"/>
      <c r="Z51" s="26"/>
      <c r="AA51" s="26"/>
      <c r="AB51" s="26"/>
    </row>
    <row r="52" ht="13.5" spans="1:28">
      <c r="A52" s="25" t="s">
        <v>87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3"/>
      <c r="U52" s="26"/>
      <c r="V52" s="26"/>
      <c r="W52" s="26"/>
      <c r="X52" s="23"/>
      <c r="Y52" s="23"/>
      <c r="Z52" s="26"/>
      <c r="AA52" s="26"/>
      <c r="AB52" s="26"/>
    </row>
    <row r="53" ht="13.5" spans="1:28">
      <c r="A53" s="25" t="s">
        <v>88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3"/>
      <c r="U53" s="26"/>
      <c r="V53" s="26"/>
      <c r="W53" s="26"/>
      <c r="X53" s="23"/>
      <c r="Y53" s="23"/>
      <c r="Z53" s="26"/>
      <c r="AA53" s="26"/>
      <c r="AB53" s="26"/>
    </row>
    <row r="54" ht="13.5" spans="1:28">
      <c r="A54" s="25" t="s">
        <v>89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3"/>
      <c r="U54" s="26"/>
      <c r="V54" s="26"/>
      <c r="W54" s="26"/>
      <c r="X54" s="23"/>
      <c r="Y54" s="23"/>
      <c r="Z54" s="26"/>
      <c r="AA54" s="26"/>
      <c r="AB54" s="26"/>
    </row>
    <row r="55" ht="13.5" spans="1:28">
      <c r="A55" s="22" t="s">
        <v>90</v>
      </c>
      <c r="B55" s="23"/>
      <c r="C55" s="23"/>
      <c r="D55" s="23"/>
      <c r="E55" s="26"/>
      <c r="F55" s="23"/>
      <c r="G55" s="23"/>
      <c r="H55" s="23">
        <v>86</v>
      </c>
      <c r="I55" s="23">
        <v>47</v>
      </c>
      <c r="J55" s="23">
        <v>39</v>
      </c>
      <c r="K55" s="23">
        <v>2</v>
      </c>
      <c r="L55" s="23">
        <v>1</v>
      </c>
      <c r="M55" s="23">
        <v>1</v>
      </c>
      <c r="N55" s="23">
        <v>35</v>
      </c>
      <c r="O55" s="23">
        <v>19</v>
      </c>
      <c r="P55" s="23">
        <v>16</v>
      </c>
      <c r="Q55" s="23">
        <v>49</v>
      </c>
      <c r="R55" s="23">
        <v>27</v>
      </c>
      <c r="S55" s="23">
        <v>22</v>
      </c>
      <c r="T55" s="23">
        <v>34</v>
      </c>
      <c r="U55" s="23">
        <v>19</v>
      </c>
      <c r="V55" s="23">
        <v>15</v>
      </c>
      <c r="W55" s="23">
        <v>2</v>
      </c>
      <c r="X55" s="23">
        <v>1</v>
      </c>
      <c r="Y55" s="23">
        <v>1</v>
      </c>
      <c r="Z55" s="23">
        <v>32</v>
      </c>
      <c r="AA55" s="23">
        <v>18</v>
      </c>
      <c r="AB55" s="23">
        <v>14</v>
      </c>
    </row>
    <row r="56" ht="13.5" spans="1:28">
      <c r="A56" s="25" t="s">
        <v>91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</row>
    <row r="57" ht="13.5" spans="1:28">
      <c r="A57" s="25" t="s">
        <v>92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</row>
    <row r="58" ht="13.5" spans="1:28">
      <c r="A58" s="25" t="s">
        <v>94</v>
      </c>
      <c r="B58" s="26"/>
      <c r="C58" s="26"/>
      <c r="D58" s="26"/>
      <c r="E58" s="26"/>
      <c r="F58" s="26"/>
      <c r="G58" s="26"/>
      <c r="H58" s="26">
        <v>69</v>
      </c>
      <c r="I58" s="26">
        <v>38</v>
      </c>
      <c r="J58" s="26">
        <v>31</v>
      </c>
      <c r="K58" s="26">
        <v>2</v>
      </c>
      <c r="L58" s="26">
        <v>1</v>
      </c>
      <c r="M58" s="26">
        <v>1</v>
      </c>
      <c r="N58" s="26">
        <v>20</v>
      </c>
      <c r="O58" s="26">
        <v>11</v>
      </c>
      <c r="P58" s="26">
        <v>9</v>
      </c>
      <c r="Q58" s="26">
        <v>47</v>
      </c>
      <c r="R58" s="26">
        <v>26</v>
      </c>
      <c r="S58" s="26">
        <v>21</v>
      </c>
      <c r="T58" s="26">
        <v>15</v>
      </c>
      <c r="U58" s="26">
        <v>8</v>
      </c>
      <c r="V58" s="26">
        <v>7</v>
      </c>
      <c r="W58" s="26">
        <v>2</v>
      </c>
      <c r="X58" s="26">
        <v>1</v>
      </c>
      <c r="Y58" s="26">
        <v>1</v>
      </c>
      <c r="Z58" s="26">
        <v>13</v>
      </c>
      <c r="AA58" s="26">
        <v>7</v>
      </c>
      <c r="AB58" s="26">
        <v>6</v>
      </c>
    </row>
    <row r="59" ht="13.5" spans="1:28">
      <c r="A59" s="25" t="s">
        <v>95</v>
      </c>
      <c r="B59" s="26"/>
      <c r="C59" s="26"/>
      <c r="D59" s="26"/>
      <c r="E59" s="26"/>
      <c r="F59" s="26"/>
      <c r="G59" s="26"/>
      <c r="H59" s="26">
        <v>17</v>
      </c>
      <c r="I59" s="26">
        <v>9</v>
      </c>
      <c r="J59" s="26">
        <v>8</v>
      </c>
      <c r="K59" s="26"/>
      <c r="L59" s="26"/>
      <c r="M59" s="26"/>
      <c r="N59" s="26">
        <v>15</v>
      </c>
      <c r="O59" s="26">
        <v>8</v>
      </c>
      <c r="P59" s="26">
        <v>7</v>
      </c>
      <c r="Q59" s="26">
        <v>2</v>
      </c>
      <c r="R59" s="26">
        <v>1</v>
      </c>
      <c r="S59" s="26">
        <v>1</v>
      </c>
      <c r="T59" s="26">
        <v>18</v>
      </c>
      <c r="U59" s="26">
        <v>10</v>
      </c>
      <c r="V59" s="26">
        <v>8</v>
      </c>
      <c r="W59" s="26"/>
      <c r="X59" s="26"/>
      <c r="Y59" s="26"/>
      <c r="Z59" s="26">
        <v>18</v>
      </c>
      <c r="AA59" s="26">
        <v>10</v>
      </c>
      <c r="AB59" s="26">
        <v>8</v>
      </c>
    </row>
    <row r="60" ht="13.5" spans="1:28">
      <c r="A60" s="25" t="s">
        <v>96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</row>
    <row r="61" ht="13.5" spans="1:28">
      <c r="A61" s="25" t="s">
        <v>97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>
        <v>1</v>
      </c>
      <c r="U61" s="26">
        <v>1</v>
      </c>
      <c r="V61" s="26"/>
      <c r="W61" s="26"/>
      <c r="X61" s="26"/>
      <c r="Y61" s="26"/>
      <c r="Z61" s="26">
        <v>1</v>
      </c>
      <c r="AA61" s="26">
        <v>1</v>
      </c>
      <c r="AB61" s="26"/>
    </row>
    <row r="62" ht="13.5" spans="1:28">
      <c r="A62" s="22" t="s">
        <v>18</v>
      </c>
      <c r="B62" s="23"/>
      <c r="C62" s="23"/>
      <c r="D62" s="23"/>
      <c r="E62" s="26"/>
      <c r="F62" s="23"/>
      <c r="G62" s="23"/>
      <c r="H62" s="23">
        <v>2212</v>
      </c>
      <c r="I62" s="23">
        <v>1216</v>
      </c>
      <c r="J62" s="23">
        <v>996</v>
      </c>
      <c r="K62" s="23">
        <v>337</v>
      </c>
      <c r="L62" s="23">
        <v>185</v>
      </c>
      <c r="M62" s="23">
        <v>152</v>
      </c>
      <c r="N62" s="23">
        <v>1071</v>
      </c>
      <c r="O62" s="23">
        <v>589</v>
      </c>
      <c r="P62" s="23">
        <v>482</v>
      </c>
      <c r="Q62" s="23">
        <v>804</v>
      </c>
      <c r="R62" s="23">
        <v>442</v>
      </c>
      <c r="S62" s="23">
        <v>362</v>
      </c>
      <c r="T62" s="23">
        <v>550</v>
      </c>
      <c r="U62" s="23">
        <v>302</v>
      </c>
      <c r="V62" s="23">
        <v>248</v>
      </c>
      <c r="W62" s="23">
        <v>146</v>
      </c>
      <c r="X62" s="23">
        <v>80</v>
      </c>
      <c r="Y62" s="23">
        <v>66</v>
      </c>
      <c r="Z62" s="23">
        <v>404</v>
      </c>
      <c r="AA62" s="23">
        <v>222</v>
      </c>
      <c r="AB62" s="23">
        <v>182</v>
      </c>
    </row>
  </sheetData>
  <mergeCells count="15">
    <mergeCell ref="A1:AB1"/>
    <mergeCell ref="X2:AB2"/>
    <mergeCell ref="B3:G3"/>
    <mergeCell ref="H3:S3"/>
    <mergeCell ref="T3:AB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3:A5"/>
  </mergeCells>
  <printOptions horizontalCentered="1"/>
  <pageMargins left="0.700694444444445" right="0.700694444444445" top="0.751388888888889" bottom="0.751388888888889" header="0.298611111111111" footer="0.298611111111111"/>
  <pageSetup paperSize="9" scale="80" firstPageNumber="57" orientation="landscape" useFirstPageNumber="1" horizontalDpi="600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3"/>
  <sheetViews>
    <sheetView workbookViewId="0">
      <pane xSplit="1" ySplit="7" topLeftCell="B8" activePane="bottomRight" state="frozen"/>
      <selection/>
      <selection pane="topRight"/>
      <selection pane="bottomLeft"/>
      <selection pane="bottomRight" activeCell="V60" sqref="V60"/>
    </sheetView>
  </sheetViews>
  <sheetFormatPr defaultColWidth="9" defaultRowHeight="15"/>
  <cols>
    <col min="1" max="1" width="11.25" style="4" customWidth="1"/>
    <col min="2" max="4" width="4.625" style="4" customWidth="1"/>
    <col min="5" max="7" width="4.75" style="4" customWidth="1"/>
    <col min="8" max="25" width="4.625" style="4" customWidth="1"/>
    <col min="26" max="28" width="7" style="4" customWidth="1"/>
    <col min="29" max="31" width="4.625" style="4" customWidth="1"/>
    <col min="32" max="32" width="7.875" style="4" customWidth="1"/>
    <col min="33" max="34" width="7" style="4" customWidth="1"/>
    <col min="35" max="40" width="6.125" style="4" customWidth="1"/>
    <col min="41" max="42" width="11.125" style="4"/>
    <col min="43" max="16384" width="9" style="4"/>
  </cols>
  <sheetData>
    <row r="1" ht="23" customHeight="1" spans="1:40">
      <c r="A1" s="35" t="s">
        <v>186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ht="13.5" spans="1:40">
      <c r="A2" s="37" t="s">
        <v>187</v>
      </c>
      <c r="B2" s="38"/>
      <c r="C2" s="38"/>
      <c r="D2" s="38"/>
      <c r="E2" s="38"/>
      <c r="F2" s="38"/>
      <c r="G2" s="38"/>
      <c r="H2" s="38"/>
      <c r="I2" s="38"/>
      <c r="J2" s="3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38"/>
      <c r="X2" s="38"/>
      <c r="Y2" s="38"/>
      <c r="Z2" s="38"/>
      <c r="AA2" s="38"/>
      <c r="AB2" s="38"/>
      <c r="AC2" s="38"/>
      <c r="AD2" s="38"/>
      <c r="AE2" s="57" t="s">
        <v>188</v>
      </c>
      <c r="AF2" s="58"/>
      <c r="AG2" s="58"/>
      <c r="AH2" s="58"/>
      <c r="AI2" s="58"/>
      <c r="AJ2" s="58"/>
      <c r="AK2" s="58"/>
      <c r="AL2" s="58"/>
      <c r="AM2" s="58"/>
      <c r="AN2" s="58"/>
    </row>
    <row r="3" ht="13.5" spans="1:40">
      <c r="A3" s="39" t="s">
        <v>22</v>
      </c>
      <c r="B3" s="40" t="s">
        <v>174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55"/>
      <c r="AI3" s="39" t="s">
        <v>177</v>
      </c>
      <c r="AJ3" s="42"/>
      <c r="AK3" s="42"/>
      <c r="AL3" s="39" t="s">
        <v>178</v>
      </c>
      <c r="AM3" s="42"/>
      <c r="AN3" s="42"/>
    </row>
    <row r="4" ht="13.5" spans="1:40">
      <c r="A4" s="42"/>
      <c r="B4" s="39" t="s">
        <v>189</v>
      </c>
      <c r="C4" s="42"/>
      <c r="D4" s="42"/>
      <c r="E4" s="40" t="s">
        <v>190</v>
      </c>
      <c r="F4" s="41"/>
      <c r="G4" s="41"/>
      <c r="H4" s="41"/>
      <c r="I4" s="41"/>
      <c r="J4" s="55"/>
      <c r="K4" s="40" t="s">
        <v>191</v>
      </c>
      <c r="L4" s="41"/>
      <c r="M4" s="41"/>
      <c r="N4" s="41"/>
      <c r="O4" s="41"/>
      <c r="P4" s="55"/>
      <c r="Q4" s="40" t="s">
        <v>192</v>
      </c>
      <c r="R4" s="41"/>
      <c r="S4" s="41"/>
      <c r="T4" s="41"/>
      <c r="U4" s="41"/>
      <c r="V4" s="55"/>
      <c r="W4" s="40" t="s">
        <v>193</v>
      </c>
      <c r="X4" s="41"/>
      <c r="Y4" s="41"/>
      <c r="Z4" s="41"/>
      <c r="AA4" s="41"/>
      <c r="AB4" s="55"/>
      <c r="AC4" s="40" t="s">
        <v>194</v>
      </c>
      <c r="AD4" s="41"/>
      <c r="AE4" s="41"/>
      <c r="AF4" s="41"/>
      <c r="AG4" s="41"/>
      <c r="AH4" s="55"/>
      <c r="AI4" s="42"/>
      <c r="AJ4" s="42"/>
      <c r="AK4" s="42"/>
      <c r="AL4" s="39"/>
      <c r="AM4" s="42"/>
      <c r="AN4" s="42"/>
    </row>
    <row r="5" ht="13.5" spans="1:40">
      <c r="A5" s="42"/>
      <c r="B5" s="39" t="s">
        <v>141</v>
      </c>
      <c r="C5" s="42"/>
      <c r="D5" s="42"/>
      <c r="E5" s="39" t="s">
        <v>195</v>
      </c>
      <c r="F5" s="42"/>
      <c r="G5" s="42"/>
      <c r="H5" s="40" t="s">
        <v>196</v>
      </c>
      <c r="I5" s="41"/>
      <c r="J5" s="55"/>
      <c r="K5" s="39" t="s">
        <v>195</v>
      </c>
      <c r="L5" s="42"/>
      <c r="M5" s="42"/>
      <c r="N5" s="40" t="s">
        <v>196</v>
      </c>
      <c r="O5" s="41"/>
      <c r="P5" s="55"/>
      <c r="Q5" s="39" t="s">
        <v>195</v>
      </c>
      <c r="R5" s="42"/>
      <c r="S5" s="42"/>
      <c r="T5" s="40" t="s">
        <v>196</v>
      </c>
      <c r="U5" s="41"/>
      <c r="V5" s="55"/>
      <c r="W5" s="39" t="s">
        <v>141</v>
      </c>
      <c r="X5" s="42"/>
      <c r="Y5" s="42"/>
      <c r="Z5" s="39" t="s">
        <v>197</v>
      </c>
      <c r="AA5" s="42"/>
      <c r="AB5" s="42"/>
      <c r="AC5" s="39" t="s">
        <v>141</v>
      </c>
      <c r="AD5" s="42"/>
      <c r="AE5" s="42"/>
      <c r="AF5" s="39" t="s">
        <v>197</v>
      </c>
      <c r="AG5" s="42"/>
      <c r="AH5" s="42"/>
      <c r="AI5" s="39" t="s">
        <v>141</v>
      </c>
      <c r="AJ5" s="42"/>
      <c r="AK5" s="42"/>
      <c r="AL5" s="39" t="s">
        <v>141</v>
      </c>
      <c r="AM5" s="42"/>
      <c r="AN5" s="42"/>
    </row>
    <row r="6" ht="13.5" spans="1:40">
      <c r="A6" s="42"/>
      <c r="B6" s="43" t="s">
        <v>42</v>
      </c>
      <c r="C6" s="43" t="s">
        <v>172</v>
      </c>
      <c r="D6" s="43" t="s">
        <v>173</v>
      </c>
      <c r="E6" s="43" t="s">
        <v>42</v>
      </c>
      <c r="F6" s="43" t="s">
        <v>172</v>
      </c>
      <c r="G6" s="43" t="s">
        <v>173</v>
      </c>
      <c r="H6" s="43" t="s">
        <v>42</v>
      </c>
      <c r="I6" s="43" t="s">
        <v>172</v>
      </c>
      <c r="J6" s="43" t="s">
        <v>173</v>
      </c>
      <c r="K6" s="39" t="s">
        <v>42</v>
      </c>
      <c r="L6" s="39" t="s">
        <v>172</v>
      </c>
      <c r="M6" s="39" t="s">
        <v>173</v>
      </c>
      <c r="N6" s="39" t="s">
        <v>42</v>
      </c>
      <c r="O6" s="39" t="s">
        <v>172</v>
      </c>
      <c r="P6" s="39" t="s">
        <v>173</v>
      </c>
      <c r="Q6" s="39" t="s">
        <v>42</v>
      </c>
      <c r="R6" s="39" t="s">
        <v>172</v>
      </c>
      <c r="S6" s="39" t="s">
        <v>173</v>
      </c>
      <c r="T6" s="39" t="s">
        <v>42</v>
      </c>
      <c r="U6" s="39" t="s">
        <v>172</v>
      </c>
      <c r="V6" s="39" t="s">
        <v>173</v>
      </c>
      <c r="W6" s="43" t="s">
        <v>42</v>
      </c>
      <c r="X6" s="43" t="s">
        <v>172</v>
      </c>
      <c r="Y6" s="43" t="s">
        <v>173</v>
      </c>
      <c r="Z6" s="43" t="s">
        <v>42</v>
      </c>
      <c r="AA6" s="43" t="s">
        <v>172</v>
      </c>
      <c r="AB6" s="43" t="s">
        <v>173</v>
      </c>
      <c r="AC6" s="43" t="s">
        <v>42</v>
      </c>
      <c r="AD6" s="43" t="s">
        <v>172</v>
      </c>
      <c r="AE6" s="43" t="s">
        <v>173</v>
      </c>
      <c r="AF6" s="43" t="s">
        <v>42</v>
      </c>
      <c r="AG6" s="43" t="s">
        <v>172</v>
      </c>
      <c r="AH6" s="43" t="s">
        <v>173</v>
      </c>
      <c r="AI6" s="43" t="s">
        <v>42</v>
      </c>
      <c r="AJ6" s="43" t="s">
        <v>172</v>
      </c>
      <c r="AK6" s="43" t="s">
        <v>173</v>
      </c>
      <c r="AL6" s="43" t="s">
        <v>42</v>
      </c>
      <c r="AM6" s="43" t="s">
        <v>172</v>
      </c>
      <c r="AN6" s="43" t="s">
        <v>173</v>
      </c>
    </row>
    <row r="7" ht="13.5" spans="1:40">
      <c r="A7" s="4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2">
        <v>10</v>
      </c>
      <c r="K7" s="42">
        <v>11</v>
      </c>
      <c r="L7" s="42">
        <v>12</v>
      </c>
      <c r="M7" s="42">
        <v>13</v>
      </c>
      <c r="N7" s="42">
        <v>14</v>
      </c>
      <c r="O7" s="42">
        <v>15</v>
      </c>
      <c r="P7" s="42">
        <v>16</v>
      </c>
      <c r="Q7" s="42">
        <v>17</v>
      </c>
      <c r="R7" s="42">
        <v>18</v>
      </c>
      <c r="S7" s="42">
        <v>19</v>
      </c>
      <c r="T7" s="42">
        <v>20</v>
      </c>
      <c r="U7" s="42">
        <v>21</v>
      </c>
      <c r="V7" s="42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2">
        <v>29</v>
      </c>
      <c r="AD7" s="42">
        <v>30</v>
      </c>
      <c r="AE7" s="42">
        <v>31</v>
      </c>
      <c r="AF7" s="42">
        <v>32</v>
      </c>
      <c r="AG7" s="42">
        <v>33</v>
      </c>
      <c r="AH7" s="42">
        <v>34</v>
      </c>
      <c r="AI7" s="42">
        <v>35</v>
      </c>
      <c r="AJ7" s="42">
        <v>36</v>
      </c>
      <c r="AK7" s="42">
        <v>37</v>
      </c>
      <c r="AL7" s="42">
        <v>38</v>
      </c>
      <c r="AM7" s="42">
        <v>39</v>
      </c>
      <c r="AN7" s="42">
        <v>40</v>
      </c>
    </row>
    <row r="8" ht="18" customHeight="1" spans="1:40">
      <c r="A8" s="44" t="s">
        <v>5</v>
      </c>
      <c r="B8" s="45"/>
      <c r="C8" s="46"/>
      <c r="D8" s="45"/>
      <c r="E8" s="15">
        <v>5.5</v>
      </c>
      <c r="F8" s="15">
        <v>3.025</v>
      </c>
      <c r="G8" s="15">
        <v>2.475</v>
      </c>
      <c r="H8" s="14">
        <v>55</v>
      </c>
      <c r="I8" s="14">
        <v>33</v>
      </c>
      <c r="J8" s="14">
        <v>22</v>
      </c>
      <c r="K8" s="14">
        <v>481</v>
      </c>
      <c r="L8" s="14">
        <v>267</v>
      </c>
      <c r="M8" s="14">
        <v>214</v>
      </c>
      <c r="N8" s="14">
        <v>481</v>
      </c>
      <c r="O8" s="14">
        <v>267</v>
      </c>
      <c r="P8" s="14">
        <v>214</v>
      </c>
      <c r="Q8" s="14">
        <v>244</v>
      </c>
      <c r="R8" s="14">
        <v>133</v>
      </c>
      <c r="S8" s="14">
        <v>111</v>
      </c>
      <c r="T8" s="14">
        <v>244</v>
      </c>
      <c r="U8" s="14">
        <v>133</v>
      </c>
      <c r="V8" s="14">
        <v>111</v>
      </c>
      <c r="W8" s="14">
        <v>477</v>
      </c>
      <c r="X8" s="14">
        <v>264</v>
      </c>
      <c r="Y8" s="14">
        <v>213</v>
      </c>
      <c r="Z8" s="14">
        <v>774656</v>
      </c>
      <c r="AA8" s="14">
        <v>426995</v>
      </c>
      <c r="AB8" s="14">
        <v>347661</v>
      </c>
      <c r="AC8" s="14">
        <v>750</v>
      </c>
      <c r="AD8" s="14">
        <v>419</v>
      </c>
      <c r="AE8" s="14">
        <v>331</v>
      </c>
      <c r="AF8" s="14">
        <v>1163374</v>
      </c>
      <c r="AG8" s="14">
        <v>643305</v>
      </c>
      <c r="AH8" s="14">
        <v>520069</v>
      </c>
      <c r="AI8" s="14">
        <v>25099</v>
      </c>
      <c r="AJ8" s="14">
        <v>13807</v>
      </c>
      <c r="AK8" s="14">
        <v>11292</v>
      </c>
      <c r="AL8" s="14">
        <v>59607</v>
      </c>
      <c r="AM8" s="14">
        <v>32784</v>
      </c>
      <c r="AN8" s="14">
        <v>26823</v>
      </c>
    </row>
    <row r="9" ht="18" customHeight="1" spans="1:40">
      <c r="A9" s="47" t="s">
        <v>6</v>
      </c>
      <c r="B9" s="45"/>
      <c r="C9" s="46"/>
      <c r="D9" s="45"/>
      <c r="E9" s="15"/>
      <c r="F9" s="15"/>
      <c r="G9" s="15"/>
      <c r="H9" s="14"/>
      <c r="I9" s="14"/>
      <c r="J9" s="14"/>
      <c r="K9" s="14">
        <v>88</v>
      </c>
      <c r="L9" s="14">
        <v>48</v>
      </c>
      <c r="M9" s="14">
        <v>40</v>
      </c>
      <c r="N9" s="14">
        <v>88</v>
      </c>
      <c r="O9" s="14">
        <v>48</v>
      </c>
      <c r="P9" s="14">
        <v>40</v>
      </c>
      <c r="Q9" s="14">
        <v>45</v>
      </c>
      <c r="R9" s="14">
        <v>25</v>
      </c>
      <c r="S9" s="14">
        <v>20</v>
      </c>
      <c r="T9" s="14">
        <v>45</v>
      </c>
      <c r="U9" s="14">
        <v>25</v>
      </c>
      <c r="V9" s="14">
        <v>20</v>
      </c>
      <c r="W9" s="14">
        <v>66</v>
      </c>
      <c r="X9" s="14">
        <v>36</v>
      </c>
      <c r="Y9" s="14">
        <v>30</v>
      </c>
      <c r="Z9" s="14">
        <v>110971</v>
      </c>
      <c r="AA9" s="14">
        <v>61029</v>
      </c>
      <c r="AB9" s="14">
        <v>49942</v>
      </c>
      <c r="AC9" s="14">
        <v>109</v>
      </c>
      <c r="AD9" s="14">
        <v>60</v>
      </c>
      <c r="AE9" s="14">
        <v>49</v>
      </c>
      <c r="AF9" s="14">
        <v>177539</v>
      </c>
      <c r="AG9" s="14">
        <v>97651</v>
      </c>
      <c r="AH9" s="14">
        <v>79888</v>
      </c>
      <c r="AI9" s="14">
        <v>3554</v>
      </c>
      <c r="AJ9" s="14">
        <v>1955</v>
      </c>
      <c r="AK9" s="14">
        <v>1599</v>
      </c>
      <c r="AL9" s="14">
        <v>8851</v>
      </c>
      <c r="AM9" s="14">
        <v>4869</v>
      </c>
      <c r="AN9" s="14">
        <v>3982</v>
      </c>
    </row>
    <row r="10" ht="18" customHeight="1" spans="1:40">
      <c r="A10" s="48" t="s">
        <v>48</v>
      </c>
      <c r="B10" s="42"/>
      <c r="C10" s="46"/>
      <c r="D10" s="42"/>
      <c r="E10" s="19"/>
      <c r="F10" s="19"/>
      <c r="G10" s="19"/>
      <c r="H10" s="18"/>
      <c r="I10" s="18"/>
      <c r="J10" s="18"/>
      <c r="K10" s="18">
        <v>18</v>
      </c>
      <c r="L10" s="18">
        <v>10</v>
      </c>
      <c r="M10" s="18">
        <v>8</v>
      </c>
      <c r="N10" s="18">
        <v>18</v>
      </c>
      <c r="O10" s="18">
        <v>10</v>
      </c>
      <c r="P10" s="18">
        <v>8</v>
      </c>
      <c r="Q10" s="18">
        <v>9</v>
      </c>
      <c r="R10" s="18">
        <v>5</v>
      </c>
      <c r="S10" s="18">
        <v>4</v>
      </c>
      <c r="T10" s="18">
        <v>9</v>
      </c>
      <c r="U10" s="18">
        <v>5</v>
      </c>
      <c r="V10" s="18">
        <v>4</v>
      </c>
      <c r="W10" s="18">
        <v>13</v>
      </c>
      <c r="X10" s="18">
        <v>7</v>
      </c>
      <c r="Y10" s="18">
        <v>6</v>
      </c>
      <c r="Z10" s="18">
        <v>21934</v>
      </c>
      <c r="AA10" s="18">
        <v>12064</v>
      </c>
      <c r="AB10" s="18">
        <v>9870</v>
      </c>
      <c r="AC10" s="18">
        <v>22</v>
      </c>
      <c r="AD10" s="18">
        <v>12</v>
      </c>
      <c r="AE10" s="18">
        <v>10</v>
      </c>
      <c r="AF10" s="18">
        <v>35094</v>
      </c>
      <c r="AG10" s="18">
        <v>19302</v>
      </c>
      <c r="AH10" s="18">
        <v>15792</v>
      </c>
      <c r="AI10" s="14">
        <v>151</v>
      </c>
      <c r="AJ10" s="18">
        <v>83</v>
      </c>
      <c r="AK10" s="18">
        <v>68</v>
      </c>
      <c r="AL10" s="14">
        <v>465</v>
      </c>
      <c r="AM10" s="18">
        <v>256</v>
      </c>
      <c r="AN10" s="18">
        <v>209</v>
      </c>
    </row>
    <row r="11" ht="18" customHeight="1" spans="1:40">
      <c r="A11" s="48" t="s">
        <v>49</v>
      </c>
      <c r="B11" s="42"/>
      <c r="C11" s="46"/>
      <c r="D11" s="42"/>
      <c r="E11" s="19"/>
      <c r="F11" s="19"/>
      <c r="G11" s="19"/>
      <c r="H11" s="18"/>
      <c r="I11" s="18"/>
      <c r="J11" s="18"/>
      <c r="K11" s="18">
        <v>20</v>
      </c>
      <c r="L11" s="18">
        <v>11</v>
      </c>
      <c r="M11" s="18">
        <v>9</v>
      </c>
      <c r="N11" s="18">
        <v>20</v>
      </c>
      <c r="O11" s="18">
        <v>11</v>
      </c>
      <c r="P11" s="18">
        <v>9</v>
      </c>
      <c r="Q11" s="18">
        <v>9</v>
      </c>
      <c r="R11" s="18">
        <v>5</v>
      </c>
      <c r="S11" s="18">
        <v>4</v>
      </c>
      <c r="T11" s="18">
        <v>9</v>
      </c>
      <c r="U11" s="18">
        <v>5</v>
      </c>
      <c r="V11" s="18">
        <v>4</v>
      </c>
      <c r="W11" s="18">
        <v>17</v>
      </c>
      <c r="X11" s="18">
        <v>9</v>
      </c>
      <c r="Y11" s="18">
        <v>8</v>
      </c>
      <c r="Z11" s="18">
        <v>28385</v>
      </c>
      <c r="AA11" s="18">
        <v>15612</v>
      </c>
      <c r="AB11" s="18">
        <v>12773</v>
      </c>
      <c r="AC11" s="18">
        <v>27</v>
      </c>
      <c r="AD11" s="18">
        <v>15</v>
      </c>
      <c r="AE11" s="18">
        <v>12</v>
      </c>
      <c r="AF11" s="18">
        <v>45416</v>
      </c>
      <c r="AG11" s="18">
        <v>24979</v>
      </c>
      <c r="AH11" s="18">
        <v>20437</v>
      </c>
      <c r="AI11" s="14">
        <v>665</v>
      </c>
      <c r="AJ11" s="18">
        <v>366</v>
      </c>
      <c r="AK11" s="18">
        <v>299</v>
      </c>
      <c r="AL11" s="14">
        <v>1940</v>
      </c>
      <c r="AM11" s="18">
        <v>1067</v>
      </c>
      <c r="AN11" s="18">
        <v>873</v>
      </c>
    </row>
    <row r="12" ht="18" customHeight="1" spans="1:40">
      <c r="A12" s="48" t="s">
        <v>50</v>
      </c>
      <c r="B12" s="42"/>
      <c r="C12" s="46"/>
      <c r="D12" s="42"/>
      <c r="E12" s="19"/>
      <c r="F12" s="19"/>
      <c r="G12" s="19"/>
      <c r="H12" s="18"/>
      <c r="I12" s="18"/>
      <c r="J12" s="18"/>
      <c r="K12" s="18">
        <v>16</v>
      </c>
      <c r="L12" s="18">
        <v>9</v>
      </c>
      <c r="M12" s="18">
        <v>7</v>
      </c>
      <c r="N12" s="18">
        <v>16</v>
      </c>
      <c r="O12" s="18">
        <v>9</v>
      </c>
      <c r="P12" s="18">
        <v>7</v>
      </c>
      <c r="Q12" s="18">
        <v>9</v>
      </c>
      <c r="R12" s="18">
        <v>5</v>
      </c>
      <c r="S12" s="18">
        <v>4</v>
      </c>
      <c r="T12" s="18">
        <v>9</v>
      </c>
      <c r="U12" s="18">
        <v>5</v>
      </c>
      <c r="V12" s="18">
        <v>4</v>
      </c>
      <c r="W12" s="18">
        <v>11</v>
      </c>
      <c r="X12" s="18">
        <v>6</v>
      </c>
      <c r="Y12" s="18">
        <v>5</v>
      </c>
      <c r="Z12" s="18">
        <v>18063</v>
      </c>
      <c r="AA12" s="18">
        <v>9935</v>
      </c>
      <c r="AB12" s="18">
        <v>8128</v>
      </c>
      <c r="AC12" s="18">
        <v>18</v>
      </c>
      <c r="AD12" s="18">
        <v>10</v>
      </c>
      <c r="AE12" s="18">
        <v>8</v>
      </c>
      <c r="AF12" s="18">
        <v>28901</v>
      </c>
      <c r="AG12" s="18">
        <v>15896</v>
      </c>
      <c r="AH12" s="18">
        <v>13005</v>
      </c>
      <c r="AI12" s="14">
        <v>103</v>
      </c>
      <c r="AJ12" s="18">
        <v>57</v>
      </c>
      <c r="AK12" s="18">
        <v>46</v>
      </c>
      <c r="AL12" s="14">
        <v>180</v>
      </c>
      <c r="AM12" s="18">
        <v>99</v>
      </c>
      <c r="AN12" s="18">
        <v>81</v>
      </c>
    </row>
    <row r="13" ht="18" customHeight="1" spans="1:40">
      <c r="A13" s="48" t="s">
        <v>51</v>
      </c>
      <c r="B13" s="42"/>
      <c r="C13" s="46"/>
      <c r="D13" s="42"/>
      <c r="E13" s="19"/>
      <c r="F13" s="19"/>
      <c r="G13" s="19"/>
      <c r="H13" s="18"/>
      <c r="I13" s="18"/>
      <c r="J13" s="18"/>
      <c r="K13" s="18">
        <v>15</v>
      </c>
      <c r="L13" s="18">
        <v>8</v>
      </c>
      <c r="M13" s="18">
        <v>7</v>
      </c>
      <c r="N13" s="18">
        <v>15</v>
      </c>
      <c r="O13" s="18">
        <v>8</v>
      </c>
      <c r="P13" s="18">
        <v>7</v>
      </c>
      <c r="Q13" s="18">
        <v>8</v>
      </c>
      <c r="R13" s="18">
        <v>4</v>
      </c>
      <c r="S13" s="18">
        <v>4</v>
      </c>
      <c r="T13" s="18">
        <v>8</v>
      </c>
      <c r="U13" s="18">
        <v>4</v>
      </c>
      <c r="V13" s="18">
        <v>4</v>
      </c>
      <c r="W13" s="18">
        <v>13</v>
      </c>
      <c r="X13" s="18">
        <v>7</v>
      </c>
      <c r="Y13" s="18">
        <v>6</v>
      </c>
      <c r="Z13" s="18">
        <v>21934</v>
      </c>
      <c r="AA13" s="18">
        <v>12064</v>
      </c>
      <c r="AB13" s="18">
        <v>9870</v>
      </c>
      <c r="AC13" s="18">
        <v>22</v>
      </c>
      <c r="AD13" s="18">
        <v>12</v>
      </c>
      <c r="AE13" s="18">
        <v>10</v>
      </c>
      <c r="AF13" s="18">
        <v>35094</v>
      </c>
      <c r="AG13" s="18">
        <v>19302</v>
      </c>
      <c r="AH13" s="18">
        <v>15792</v>
      </c>
      <c r="AI13" s="14">
        <v>337</v>
      </c>
      <c r="AJ13" s="18">
        <v>185</v>
      </c>
      <c r="AK13" s="18">
        <v>152</v>
      </c>
      <c r="AL13" s="14">
        <v>1369</v>
      </c>
      <c r="AM13" s="18">
        <v>753</v>
      </c>
      <c r="AN13" s="18">
        <v>616</v>
      </c>
    </row>
    <row r="14" ht="18" customHeight="1" spans="1:40">
      <c r="A14" s="48" t="s">
        <v>52</v>
      </c>
      <c r="B14" s="42"/>
      <c r="C14" s="46"/>
      <c r="D14" s="42"/>
      <c r="E14" s="19"/>
      <c r="F14" s="19"/>
      <c r="G14" s="19"/>
      <c r="H14" s="18"/>
      <c r="I14" s="18"/>
      <c r="J14" s="18"/>
      <c r="K14" s="18">
        <v>6</v>
      </c>
      <c r="L14" s="18">
        <v>3</v>
      </c>
      <c r="M14" s="18">
        <v>3</v>
      </c>
      <c r="N14" s="18">
        <v>6</v>
      </c>
      <c r="O14" s="18">
        <v>3</v>
      </c>
      <c r="P14" s="18">
        <v>3</v>
      </c>
      <c r="Q14" s="18">
        <v>3</v>
      </c>
      <c r="R14" s="18">
        <v>2</v>
      </c>
      <c r="S14" s="18">
        <v>1</v>
      </c>
      <c r="T14" s="18">
        <v>3</v>
      </c>
      <c r="U14" s="18">
        <v>2</v>
      </c>
      <c r="V14" s="18">
        <v>1</v>
      </c>
      <c r="W14" s="18">
        <v>7</v>
      </c>
      <c r="X14" s="18">
        <v>4</v>
      </c>
      <c r="Y14" s="18">
        <v>3</v>
      </c>
      <c r="Z14" s="18">
        <v>11612</v>
      </c>
      <c r="AA14" s="18">
        <v>6387</v>
      </c>
      <c r="AB14" s="18">
        <v>5225</v>
      </c>
      <c r="AC14" s="18">
        <v>11</v>
      </c>
      <c r="AD14" s="18">
        <v>6</v>
      </c>
      <c r="AE14" s="18">
        <v>5</v>
      </c>
      <c r="AF14" s="18">
        <v>18580</v>
      </c>
      <c r="AG14" s="18">
        <v>10219</v>
      </c>
      <c r="AH14" s="18">
        <v>8361</v>
      </c>
      <c r="AI14" s="14">
        <v>75</v>
      </c>
      <c r="AJ14" s="18">
        <v>41</v>
      </c>
      <c r="AK14" s="18">
        <v>34</v>
      </c>
      <c r="AL14" s="14">
        <v>292</v>
      </c>
      <c r="AM14" s="18">
        <v>161</v>
      </c>
      <c r="AN14" s="18">
        <v>131</v>
      </c>
    </row>
    <row r="15" ht="18" customHeight="1" spans="1:40">
      <c r="A15" s="48" t="s">
        <v>53</v>
      </c>
      <c r="B15" s="42"/>
      <c r="C15" s="46"/>
      <c r="D15" s="42"/>
      <c r="E15" s="19"/>
      <c r="F15" s="19"/>
      <c r="G15" s="19"/>
      <c r="H15" s="18"/>
      <c r="I15" s="18"/>
      <c r="J15" s="18"/>
      <c r="K15" s="18">
        <v>13</v>
      </c>
      <c r="L15" s="18">
        <v>7</v>
      </c>
      <c r="M15" s="18">
        <v>6</v>
      </c>
      <c r="N15" s="18">
        <v>13</v>
      </c>
      <c r="O15" s="18">
        <v>7</v>
      </c>
      <c r="P15" s="18">
        <v>6</v>
      </c>
      <c r="Q15" s="18">
        <v>7</v>
      </c>
      <c r="R15" s="18">
        <v>4</v>
      </c>
      <c r="S15" s="18">
        <v>3</v>
      </c>
      <c r="T15" s="18">
        <v>7</v>
      </c>
      <c r="U15" s="18">
        <v>4</v>
      </c>
      <c r="V15" s="18">
        <v>3</v>
      </c>
      <c r="W15" s="18">
        <v>5</v>
      </c>
      <c r="X15" s="18">
        <v>3</v>
      </c>
      <c r="Y15" s="18">
        <v>2</v>
      </c>
      <c r="Z15" s="18">
        <v>9043</v>
      </c>
      <c r="AA15" s="18">
        <v>4967</v>
      </c>
      <c r="AB15" s="18">
        <v>4076</v>
      </c>
      <c r="AC15" s="18">
        <v>9</v>
      </c>
      <c r="AD15" s="18">
        <v>5</v>
      </c>
      <c r="AE15" s="18">
        <v>4</v>
      </c>
      <c r="AF15" s="18">
        <v>14454</v>
      </c>
      <c r="AG15" s="18">
        <v>7953</v>
      </c>
      <c r="AH15" s="18">
        <v>6501</v>
      </c>
      <c r="AI15" s="14">
        <v>2223</v>
      </c>
      <c r="AJ15" s="18">
        <v>1223</v>
      </c>
      <c r="AK15" s="18">
        <v>1000</v>
      </c>
      <c r="AL15" s="14">
        <v>4605</v>
      </c>
      <c r="AM15" s="18">
        <v>2533</v>
      </c>
      <c r="AN15" s="18">
        <v>2072</v>
      </c>
    </row>
    <row r="16" s="33" customFormat="1" ht="18" customHeight="1" spans="1:40">
      <c r="A16" s="49" t="s">
        <v>8</v>
      </c>
      <c r="B16" s="45"/>
      <c r="C16" s="45"/>
      <c r="D16" s="45"/>
      <c r="E16" s="15">
        <v>0.5</v>
      </c>
      <c r="F16" s="15">
        <v>0.275</v>
      </c>
      <c r="G16" s="15">
        <v>0.225</v>
      </c>
      <c r="H16" s="14">
        <v>5</v>
      </c>
      <c r="I16" s="14">
        <v>3</v>
      </c>
      <c r="J16" s="14">
        <v>2</v>
      </c>
      <c r="K16" s="14">
        <v>77</v>
      </c>
      <c r="L16" s="14">
        <v>44</v>
      </c>
      <c r="M16" s="14">
        <v>33</v>
      </c>
      <c r="N16" s="14">
        <v>77</v>
      </c>
      <c r="O16" s="14">
        <v>44</v>
      </c>
      <c r="P16" s="14">
        <v>33</v>
      </c>
      <c r="Q16" s="14">
        <v>37</v>
      </c>
      <c r="R16" s="14">
        <v>20</v>
      </c>
      <c r="S16" s="14">
        <v>17</v>
      </c>
      <c r="T16" s="14">
        <v>37</v>
      </c>
      <c r="U16" s="14">
        <v>20</v>
      </c>
      <c r="V16" s="14">
        <v>17</v>
      </c>
      <c r="W16" s="14">
        <v>96</v>
      </c>
      <c r="X16" s="14">
        <v>55</v>
      </c>
      <c r="Y16" s="14">
        <v>41</v>
      </c>
      <c r="Z16" s="14">
        <v>145014</v>
      </c>
      <c r="AA16" s="14">
        <v>80699</v>
      </c>
      <c r="AB16" s="14">
        <v>64315</v>
      </c>
      <c r="AC16" s="14">
        <v>141</v>
      </c>
      <c r="AD16" s="14">
        <v>83</v>
      </c>
      <c r="AE16" s="14">
        <v>58</v>
      </c>
      <c r="AF16" s="14">
        <v>213785</v>
      </c>
      <c r="AG16" s="14">
        <v>121027</v>
      </c>
      <c r="AH16" s="14">
        <v>92758</v>
      </c>
      <c r="AI16" s="14">
        <v>5213</v>
      </c>
      <c r="AJ16" s="14">
        <v>2867</v>
      </c>
      <c r="AK16" s="14">
        <v>2346</v>
      </c>
      <c r="AL16" s="14">
        <v>10148</v>
      </c>
      <c r="AM16" s="14">
        <v>5581</v>
      </c>
      <c r="AN16" s="14">
        <v>4567</v>
      </c>
    </row>
    <row r="17" s="2" customFormat="1" ht="18" customHeight="1" spans="1:255">
      <c r="A17" s="50" t="s">
        <v>54</v>
      </c>
      <c r="B17" s="42"/>
      <c r="C17" s="42"/>
      <c r="D17" s="42"/>
      <c r="E17" s="19"/>
      <c r="F17" s="19"/>
      <c r="G17" s="19"/>
      <c r="H17" s="18"/>
      <c r="I17" s="18"/>
      <c r="J17" s="18"/>
      <c r="K17" s="18">
        <v>11</v>
      </c>
      <c r="L17" s="18">
        <v>6</v>
      </c>
      <c r="M17" s="18">
        <v>5</v>
      </c>
      <c r="N17" s="18">
        <v>11</v>
      </c>
      <c r="O17" s="18">
        <v>6</v>
      </c>
      <c r="P17" s="18">
        <v>5</v>
      </c>
      <c r="Q17" s="18">
        <v>6</v>
      </c>
      <c r="R17" s="18">
        <v>3</v>
      </c>
      <c r="S17" s="18">
        <v>3</v>
      </c>
      <c r="T17" s="18">
        <v>6</v>
      </c>
      <c r="U17" s="18">
        <v>3</v>
      </c>
      <c r="V17" s="18">
        <v>3</v>
      </c>
      <c r="W17" s="18">
        <v>9</v>
      </c>
      <c r="X17" s="18">
        <v>5</v>
      </c>
      <c r="Y17" s="18">
        <v>4</v>
      </c>
      <c r="Z17" s="18">
        <v>14193</v>
      </c>
      <c r="AA17" s="18">
        <v>7806</v>
      </c>
      <c r="AB17" s="18">
        <v>6387</v>
      </c>
      <c r="AC17" s="18">
        <v>14</v>
      </c>
      <c r="AD17" s="18">
        <v>8</v>
      </c>
      <c r="AE17" s="18">
        <v>6</v>
      </c>
      <c r="AF17" s="18">
        <v>22708</v>
      </c>
      <c r="AG17" s="18">
        <v>12489</v>
      </c>
      <c r="AH17" s="18">
        <v>10219</v>
      </c>
      <c r="AI17" s="14">
        <v>1444</v>
      </c>
      <c r="AJ17" s="18">
        <v>794</v>
      </c>
      <c r="AK17" s="18">
        <v>650</v>
      </c>
      <c r="AL17" s="14">
        <v>1546</v>
      </c>
      <c r="AM17" s="18">
        <v>850</v>
      </c>
      <c r="AN17" s="18">
        <v>696</v>
      </c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</row>
    <row r="18" s="2" customFormat="1" ht="18" customHeight="1" spans="1:255">
      <c r="A18" s="50" t="s">
        <v>55</v>
      </c>
      <c r="B18" s="42"/>
      <c r="C18" s="42"/>
      <c r="D18" s="42"/>
      <c r="E18" s="19"/>
      <c r="F18" s="19"/>
      <c r="G18" s="19"/>
      <c r="H18" s="18"/>
      <c r="I18" s="18"/>
      <c r="J18" s="18"/>
      <c r="K18" s="18">
        <v>9</v>
      </c>
      <c r="L18" s="18">
        <v>7</v>
      </c>
      <c r="M18" s="18">
        <v>2</v>
      </c>
      <c r="N18" s="18">
        <v>9</v>
      </c>
      <c r="O18" s="18">
        <v>7</v>
      </c>
      <c r="P18" s="18">
        <v>2</v>
      </c>
      <c r="Q18" s="18"/>
      <c r="R18" s="18"/>
      <c r="S18" s="18"/>
      <c r="T18" s="18"/>
      <c r="U18" s="18"/>
      <c r="V18" s="18"/>
      <c r="W18" s="18">
        <v>11</v>
      </c>
      <c r="X18" s="18">
        <v>8</v>
      </c>
      <c r="Y18" s="18">
        <v>3</v>
      </c>
      <c r="Z18" s="56">
        <v>6300</v>
      </c>
      <c r="AA18" s="56">
        <v>4410</v>
      </c>
      <c r="AB18" s="56">
        <v>1890</v>
      </c>
      <c r="AC18" s="56">
        <v>17</v>
      </c>
      <c r="AD18" s="56">
        <v>15</v>
      </c>
      <c r="AE18" s="56">
        <v>2</v>
      </c>
      <c r="AF18" s="56">
        <v>10458</v>
      </c>
      <c r="AG18" s="56">
        <v>9198</v>
      </c>
      <c r="AH18" s="56">
        <v>1260</v>
      </c>
      <c r="AI18" s="14">
        <v>542</v>
      </c>
      <c r="AJ18" s="18">
        <v>298</v>
      </c>
      <c r="AK18" s="18">
        <v>244</v>
      </c>
      <c r="AL18" s="14">
        <v>1838</v>
      </c>
      <c r="AM18" s="18">
        <v>1011</v>
      </c>
      <c r="AN18" s="18">
        <v>827</v>
      </c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</row>
    <row r="19" s="2" customFormat="1" ht="18" customHeight="1" spans="1:255">
      <c r="A19" s="50" t="s">
        <v>56</v>
      </c>
      <c r="B19" s="42"/>
      <c r="C19" s="42"/>
      <c r="D19" s="42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4">
        <v>71</v>
      </c>
      <c r="AJ19" s="18">
        <v>39</v>
      </c>
      <c r="AK19" s="18">
        <v>32</v>
      </c>
      <c r="AL19" s="14">
        <v>1462</v>
      </c>
      <c r="AM19" s="18">
        <v>804</v>
      </c>
      <c r="AN19" s="18">
        <v>658</v>
      </c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</row>
    <row r="20" s="2" customFormat="1" ht="18" customHeight="1" spans="1:255">
      <c r="A20" s="50" t="s">
        <v>57</v>
      </c>
      <c r="B20" s="42"/>
      <c r="C20" s="42"/>
      <c r="D20" s="42"/>
      <c r="E20" s="19"/>
      <c r="F20" s="19"/>
      <c r="G20" s="19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4">
        <v>2</v>
      </c>
      <c r="AJ20" s="18">
        <v>1</v>
      </c>
      <c r="AK20" s="18">
        <v>1</v>
      </c>
      <c r="AL20" s="14">
        <v>33</v>
      </c>
      <c r="AM20" s="18">
        <v>18</v>
      </c>
      <c r="AN20" s="18">
        <v>15</v>
      </c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</row>
    <row r="21" s="2" customFormat="1" ht="18" customHeight="1" spans="1:255">
      <c r="A21" s="50" t="s">
        <v>58</v>
      </c>
      <c r="B21" s="42"/>
      <c r="C21" s="42"/>
      <c r="D21" s="42"/>
      <c r="E21" s="19"/>
      <c r="F21" s="19"/>
      <c r="G21" s="19"/>
      <c r="H21" s="18"/>
      <c r="I21" s="18"/>
      <c r="J21" s="18"/>
      <c r="K21" s="18">
        <v>7</v>
      </c>
      <c r="L21" s="18">
        <v>4</v>
      </c>
      <c r="M21" s="18">
        <v>3</v>
      </c>
      <c r="N21" s="18">
        <v>7</v>
      </c>
      <c r="O21" s="18">
        <v>4</v>
      </c>
      <c r="P21" s="18">
        <v>3</v>
      </c>
      <c r="Q21" s="18">
        <v>4</v>
      </c>
      <c r="R21" s="18">
        <v>2</v>
      </c>
      <c r="S21" s="18">
        <v>2</v>
      </c>
      <c r="T21" s="18">
        <v>4</v>
      </c>
      <c r="U21" s="18">
        <v>2</v>
      </c>
      <c r="V21" s="18">
        <v>2</v>
      </c>
      <c r="W21" s="18">
        <v>14</v>
      </c>
      <c r="X21" s="18">
        <v>8</v>
      </c>
      <c r="Y21" s="18">
        <v>6</v>
      </c>
      <c r="Z21" s="18">
        <v>23224</v>
      </c>
      <c r="AA21" s="18">
        <v>12773</v>
      </c>
      <c r="AB21" s="18">
        <v>10451</v>
      </c>
      <c r="AC21" s="18">
        <v>22</v>
      </c>
      <c r="AD21" s="18">
        <v>12</v>
      </c>
      <c r="AE21" s="18">
        <v>10</v>
      </c>
      <c r="AF21" s="18">
        <v>37158</v>
      </c>
      <c r="AG21" s="18">
        <v>20437</v>
      </c>
      <c r="AH21" s="18">
        <v>16721</v>
      </c>
      <c r="AI21" s="14">
        <v>461</v>
      </c>
      <c r="AJ21" s="18">
        <v>254</v>
      </c>
      <c r="AK21" s="18">
        <v>207</v>
      </c>
      <c r="AL21" s="14">
        <v>933</v>
      </c>
      <c r="AM21" s="18">
        <v>513</v>
      </c>
      <c r="AN21" s="18">
        <v>420</v>
      </c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</row>
    <row r="22" s="2" customFormat="1" ht="18" customHeight="1" spans="1:255">
      <c r="A22" s="50" t="s">
        <v>59</v>
      </c>
      <c r="B22" s="42"/>
      <c r="C22" s="42"/>
      <c r="D22" s="42"/>
      <c r="E22" s="19">
        <v>0.5</v>
      </c>
      <c r="F22" s="19">
        <v>0.275</v>
      </c>
      <c r="G22" s="19">
        <v>0.225</v>
      </c>
      <c r="H22" s="18">
        <v>5</v>
      </c>
      <c r="I22" s="18">
        <v>3</v>
      </c>
      <c r="J22" s="18">
        <v>2</v>
      </c>
      <c r="K22" s="18">
        <v>17</v>
      </c>
      <c r="L22" s="18">
        <v>9</v>
      </c>
      <c r="M22" s="18">
        <v>8</v>
      </c>
      <c r="N22" s="18">
        <v>17</v>
      </c>
      <c r="O22" s="18">
        <v>9</v>
      </c>
      <c r="P22" s="18">
        <v>8</v>
      </c>
      <c r="Q22" s="18">
        <v>9</v>
      </c>
      <c r="R22" s="18">
        <v>5</v>
      </c>
      <c r="S22" s="18">
        <v>4</v>
      </c>
      <c r="T22" s="18">
        <v>9</v>
      </c>
      <c r="U22" s="18">
        <v>5</v>
      </c>
      <c r="V22" s="18">
        <v>4</v>
      </c>
      <c r="W22" s="18">
        <v>18</v>
      </c>
      <c r="X22" s="18">
        <v>10</v>
      </c>
      <c r="Y22" s="18">
        <v>8</v>
      </c>
      <c r="Z22" s="18">
        <v>30965</v>
      </c>
      <c r="AA22" s="18">
        <v>17031</v>
      </c>
      <c r="AB22" s="18">
        <v>13934</v>
      </c>
      <c r="AC22" s="18">
        <v>31</v>
      </c>
      <c r="AD22" s="18">
        <v>17</v>
      </c>
      <c r="AE22" s="18">
        <v>14</v>
      </c>
      <c r="AF22" s="18">
        <v>49545</v>
      </c>
      <c r="AG22" s="18">
        <v>27250</v>
      </c>
      <c r="AH22" s="18">
        <v>22295</v>
      </c>
      <c r="AI22" s="14">
        <v>61</v>
      </c>
      <c r="AJ22" s="18">
        <v>34</v>
      </c>
      <c r="AK22" s="18">
        <v>27</v>
      </c>
      <c r="AL22" s="14">
        <v>60</v>
      </c>
      <c r="AM22" s="18">
        <v>33</v>
      </c>
      <c r="AN22" s="18">
        <v>27</v>
      </c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</row>
    <row r="23" s="2" customFormat="1" ht="18" customHeight="1" spans="1:255">
      <c r="A23" s="50" t="s">
        <v>60</v>
      </c>
      <c r="B23" s="42"/>
      <c r="C23" s="42"/>
      <c r="D23" s="42"/>
      <c r="E23" s="19"/>
      <c r="F23" s="19"/>
      <c r="G23" s="19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>
        <v>9</v>
      </c>
      <c r="X23" s="18">
        <v>5</v>
      </c>
      <c r="Y23" s="18">
        <v>4</v>
      </c>
      <c r="Z23" s="18">
        <v>13547</v>
      </c>
      <c r="AA23" s="18">
        <v>7451</v>
      </c>
      <c r="AB23" s="18">
        <v>6096</v>
      </c>
      <c r="AC23" s="18">
        <v>13</v>
      </c>
      <c r="AD23" s="18">
        <v>7</v>
      </c>
      <c r="AE23" s="18">
        <v>6</v>
      </c>
      <c r="AF23" s="18">
        <v>21664</v>
      </c>
      <c r="AG23" s="18">
        <v>11915</v>
      </c>
      <c r="AH23" s="18">
        <v>9749</v>
      </c>
      <c r="AI23" s="14">
        <v>1344</v>
      </c>
      <c r="AJ23" s="18">
        <v>739</v>
      </c>
      <c r="AK23" s="18">
        <v>605</v>
      </c>
      <c r="AL23" s="14">
        <v>2211</v>
      </c>
      <c r="AM23" s="18">
        <v>1216</v>
      </c>
      <c r="AN23" s="18">
        <v>995</v>
      </c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</row>
    <row r="24" s="2" customFormat="1" ht="18" customHeight="1" spans="1:255">
      <c r="A24" s="50" t="s">
        <v>61</v>
      </c>
      <c r="B24" s="42"/>
      <c r="C24" s="42"/>
      <c r="D24" s="42"/>
      <c r="E24" s="19"/>
      <c r="F24" s="19"/>
      <c r="G24" s="19"/>
      <c r="H24" s="18"/>
      <c r="I24" s="18"/>
      <c r="J24" s="18"/>
      <c r="K24" s="18">
        <v>16</v>
      </c>
      <c r="L24" s="18">
        <v>9</v>
      </c>
      <c r="M24" s="18">
        <v>7</v>
      </c>
      <c r="N24" s="18">
        <v>16</v>
      </c>
      <c r="O24" s="18">
        <v>9</v>
      </c>
      <c r="P24" s="18">
        <v>7</v>
      </c>
      <c r="Q24" s="18">
        <v>9</v>
      </c>
      <c r="R24" s="18">
        <v>5</v>
      </c>
      <c r="S24" s="18">
        <v>4</v>
      </c>
      <c r="T24" s="18">
        <v>9</v>
      </c>
      <c r="U24" s="18">
        <v>5</v>
      </c>
      <c r="V24" s="18">
        <v>4</v>
      </c>
      <c r="W24" s="18">
        <v>13</v>
      </c>
      <c r="X24" s="18">
        <v>7</v>
      </c>
      <c r="Y24" s="18">
        <v>6</v>
      </c>
      <c r="Z24" s="18">
        <v>20644</v>
      </c>
      <c r="AA24" s="18">
        <v>11354</v>
      </c>
      <c r="AB24" s="18">
        <v>9290</v>
      </c>
      <c r="AC24" s="18">
        <v>20</v>
      </c>
      <c r="AD24" s="18">
        <v>11</v>
      </c>
      <c r="AE24" s="18">
        <v>9</v>
      </c>
      <c r="AF24" s="18">
        <v>33029</v>
      </c>
      <c r="AG24" s="18">
        <v>18166</v>
      </c>
      <c r="AH24" s="18">
        <v>14863</v>
      </c>
      <c r="AI24" s="14">
        <v>8</v>
      </c>
      <c r="AJ24" s="18">
        <v>4</v>
      </c>
      <c r="AK24" s="18">
        <v>4</v>
      </c>
      <c r="AL24" s="14">
        <v>89</v>
      </c>
      <c r="AM24" s="18">
        <v>49</v>
      </c>
      <c r="AN24" s="18">
        <v>40</v>
      </c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</row>
    <row r="25" s="34" customFormat="1" ht="18" customHeight="1" spans="1:255">
      <c r="A25" s="50" t="s">
        <v>62</v>
      </c>
      <c r="B25" s="42"/>
      <c r="C25" s="42"/>
      <c r="D25" s="42"/>
      <c r="E25" s="19"/>
      <c r="F25" s="19"/>
      <c r="G25" s="19"/>
      <c r="H25" s="18"/>
      <c r="I25" s="18"/>
      <c r="J25" s="18"/>
      <c r="K25" s="56">
        <v>11</v>
      </c>
      <c r="L25" s="56">
        <v>6</v>
      </c>
      <c r="M25" s="56">
        <v>5</v>
      </c>
      <c r="N25" s="56">
        <v>11</v>
      </c>
      <c r="O25" s="56">
        <v>6</v>
      </c>
      <c r="P25" s="56">
        <v>5</v>
      </c>
      <c r="Q25" s="56">
        <v>6</v>
      </c>
      <c r="R25" s="56">
        <v>3</v>
      </c>
      <c r="S25" s="56">
        <v>3</v>
      </c>
      <c r="T25" s="56">
        <v>6</v>
      </c>
      <c r="U25" s="56">
        <v>3</v>
      </c>
      <c r="V25" s="56">
        <v>3</v>
      </c>
      <c r="W25" s="56">
        <v>14</v>
      </c>
      <c r="X25" s="56">
        <v>8</v>
      </c>
      <c r="Y25" s="56">
        <v>6</v>
      </c>
      <c r="Z25" s="56">
        <v>23239</v>
      </c>
      <c r="AA25" s="56">
        <v>12778</v>
      </c>
      <c r="AB25" s="56">
        <v>10461</v>
      </c>
      <c r="AC25" s="56">
        <v>11</v>
      </c>
      <c r="AD25" s="56">
        <v>6</v>
      </c>
      <c r="AE25" s="56">
        <v>5</v>
      </c>
      <c r="AF25" s="56">
        <v>18579</v>
      </c>
      <c r="AG25" s="56">
        <v>10218</v>
      </c>
      <c r="AH25" s="56">
        <v>8361</v>
      </c>
      <c r="AI25" s="14">
        <v>1217</v>
      </c>
      <c r="AJ25" s="18">
        <v>669</v>
      </c>
      <c r="AK25" s="18">
        <v>548</v>
      </c>
      <c r="AL25" s="14">
        <v>962</v>
      </c>
      <c r="AM25" s="18">
        <v>529</v>
      </c>
      <c r="AN25" s="18">
        <v>433</v>
      </c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</row>
    <row r="26" s="2" customFormat="1" ht="18" customHeight="1" spans="1:255">
      <c r="A26" s="50" t="s">
        <v>63</v>
      </c>
      <c r="B26" s="42"/>
      <c r="C26" s="42"/>
      <c r="D26" s="42"/>
      <c r="E26" s="19"/>
      <c r="F26" s="19"/>
      <c r="G26" s="19"/>
      <c r="H26" s="18"/>
      <c r="I26" s="18"/>
      <c r="J26" s="18"/>
      <c r="K26" s="18">
        <v>6</v>
      </c>
      <c r="L26" s="18">
        <v>3</v>
      </c>
      <c r="M26" s="18">
        <v>3</v>
      </c>
      <c r="N26" s="18">
        <v>6</v>
      </c>
      <c r="O26" s="18">
        <v>3</v>
      </c>
      <c r="P26" s="18">
        <v>3</v>
      </c>
      <c r="Q26" s="18">
        <v>3</v>
      </c>
      <c r="R26" s="18">
        <v>2</v>
      </c>
      <c r="S26" s="18">
        <v>1</v>
      </c>
      <c r="T26" s="18">
        <v>3</v>
      </c>
      <c r="U26" s="18">
        <v>2</v>
      </c>
      <c r="V26" s="18">
        <v>1</v>
      </c>
      <c r="W26" s="18">
        <v>8</v>
      </c>
      <c r="X26" s="18">
        <v>4</v>
      </c>
      <c r="Y26" s="18">
        <v>4</v>
      </c>
      <c r="Z26" s="18">
        <v>12902</v>
      </c>
      <c r="AA26" s="18">
        <v>7096</v>
      </c>
      <c r="AB26" s="18">
        <v>5806</v>
      </c>
      <c r="AC26" s="18">
        <v>13</v>
      </c>
      <c r="AD26" s="18">
        <v>7</v>
      </c>
      <c r="AE26" s="18">
        <v>6</v>
      </c>
      <c r="AF26" s="18">
        <v>20644</v>
      </c>
      <c r="AG26" s="18">
        <v>11354</v>
      </c>
      <c r="AH26" s="18">
        <v>9290</v>
      </c>
      <c r="AI26" s="14">
        <v>63</v>
      </c>
      <c r="AJ26" s="18">
        <v>35</v>
      </c>
      <c r="AK26" s="18">
        <v>28</v>
      </c>
      <c r="AL26" s="14">
        <v>1014</v>
      </c>
      <c r="AM26" s="18">
        <v>558</v>
      </c>
      <c r="AN26" s="18">
        <v>456</v>
      </c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</row>
    <row r="27" s="33" customFormat="1" ht="18" customHeight="1" spans="1:40">
      <c r="A27" s="49" t="s">
        <v>10</v>
      </c>
      <c r="B27" s="45"/>
      <c r="C27" s="45"/>
      <c r="D27" s="45"/>
      <c r="E27" s="15"/>
      <c r="F27" s="15"/>
      <c r="G27" s="15"/>
      <c r="H27" s="14"/>
      <c r="I27" s="14"/>
      <c r="J27" s="14"/>
      <c r="K27" s="14">
        <v>40</v>
      </c>
      <c r="L27" s="14">
        <v>22</v>
      </c>
      <c r="M27" s="14">
        <v>18</v>
      </c>
      <c r="N27" s="14">
        <v>40</v>
      </c>
      <c r="O27" s="14">
        <v>22</v>
      </c>
      <c r="P27" s="14">
        <v>18</v>
      </c>
      <c r="Q27" s="14">
        <v>20</v>
      </c>
      <c r="R27" s="14">
        <v>11</v>
      </c>
      <c r="S27" s="14">
        <v>9</v>
      </c>
      <c r="T27" s="14">
        <v>20</v>
      </c>
      <c r="U27" s="14">
        <v>11</v>
      </c>
      <c r="V27" s="14">
        <v>9</v>
      </c>
      <c r="W27" s="14">
        <v>45</v>
      </c>
      <c r="X27" s="14">
        <v>25</v>
      </c>
      <c r="Y27" s="14">
        <v>20</v>
      </c>
      <c r="Z27" s="14">
        <v>76122</v>
      </c>
      <c r="AA27" s="14">
        <v>41867</v>
      </c>
      <c r="AB27" s="14">
        <v>34255</v>
      </c>
      <c r="AC27" s="14">
        <v>75</v>
      </c>
      <c r="AD27" s="14">
        <v>41</v>
      </c>
      <c r="AE27" s="14">
        <v>34</v>
      </c>
      <c r="AF27" s="14">
        <v>121798</v>
      </c>
      <c r="AG27" s="14">
        <v>66989</v>
      </c>
      <c r="AH27" s="14">
        <v>54809</v>
      </c>
      <c r="AI27" s="14">
        <v>1173</v>
      </c>
      <c r="AJ27" s="14">
        <v>645</v>
      </c>
      <c r="AK27" s="14">
        <v>528</v>
      </c>
      <c r="AL27" s="14">
        <v>3663</v>
      </c>
      <c r="AM27" s="14">
        <v>2014</v>
      </c>
      <c r="AN27" s="14">
        <v>1649</v>
      </c>
    </row>
    <row r="28" s="2" customFormat="1" ht="18" customHeight="1" spans="1:255">
      <c r="A28" s="50" t="s">
        <v>64</v>
      </c>
      <c r="B28" s="42"/>
      <c r="C28" s="42"/>
      <c r="D28" s="42"/>
      <c r="E28" s="19"/>
      <c r="F28" s="19"/>
      <c r="G28" s="19"/>
      <c r="H28" s="18"/>
      <c r="I28" s="18"/>
      <c r="J28" s="18"/>
      <c r="K28" s="18">
        <v>9</v>
      </c>
      <c r="L28" s="18">
        <v>5</v>
      </c>
      <c r="M28" s="18">
        <v>4</v>
      </c>
      <c r="N28" s="18">
        <v>9</v>
      </c>
      <c r="O28" s="18">
        <v>5</v>
      </c>
      <c r="P28" s="18">
        <v>4</v>
      </c>
      <c r="Q28" s="18">
        <v>4</v>
      </c>
      <c r="R28" s="18">
        <v>2</v>
      </c>
      <c r="S28" s="18">
        <v>2</v>
      </c>
      <c r="T28" s="18">
        <v>4</v>
      </c>
      <c r="U28" s="18">
        <v>2</v>
      </c>
      <c r="V28" s="18">
        <v>2</v>
      </c>
      <c r="W28" s="18">
        <v>9</v>
      </c>
      <c r="X28" s="18">
        <v>5</v>
      </c>
      <c r="Y28" s="18">
        <v>4</v>
      </c>
      <c r="Z28" s="18">
        <v>15482</v>
      </c>
      <c r="AA28" s="18">
        <v>8515</v>
      </c>
      <c r="AB28" s="18">
        <v>6967</v>
      </c>
      <c r="AC28" s="18">
        <v>15</v>
      </c>
      <c r="AD28" s="18">
        <v>8</v>
      </c>
      <c r="AE28" s="18">
        <v>7</v>
      </c>
      <c r="AF28" s="18">
        <v>24773</v>
      </c>
      <c r="AG28" s="18">
        <v>13625</v>
      </c>
      <c r="AH28" s="18">
        <v>11148</v>
      </c>
      <c r="AI28" s="14">
        <v>74</v>
      </c>
      <c r="AJ28" s="18">
        <v>41</v>
      </c>
      <c r="AK28" s="18">
        <v>33</v>
      </c>
      <c r="AL28" s="14">
        <v>1203</v>
      </c>
      <c r="AM28" s="18">
        <v>662</v>
      </c>
      <c r="AN28" s="18">
        <v>541</v>
      </c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</row>
    <row r="29" s="2" customFormat="1" ht="18" customHeight="1" spans="1:255">
      <c r="A29" s="50" t="s">
        <v>65</v>
      </c>
      <c r="B29" s="42"/>
      <c r="C29" s="42"/>
      <c r="D29" s="42"/>
      <c r="E29" s="19"/>
      <c r="F29" s="19"/>
      <c r="G29" s="19"/>
      <c r="H29" s="18"/>
      <c r="I29" s="18"/>
      <c r="J29" s="18"/>
      <c r="K29" s="18">
        <v>5</v>
      </c>
      <c r="L29" s="18">
        <v>3</v>
      </c>
      <c r="M29" s="18">
        <v>2</v>
      </c>
      <c r="N29" s="18">
        <v>5</v>
      </c>
      <c r="O29" s="18">
        <v>3</v>
      </c>
      <c r="P29" s="18">
        <v>2</v>
      </c>
      <c r="Q29" s="18">
        <v>2</v>
      </c>
      <c r="R29" s="18">
        <v>1</v>
      </c>
      <c r="S29" s="18">
        <v>1</v>
      </c>
      <c r="T29" s="18">
        <v>2</v>
      </c>
      <c r="U29" s="18">
        <v>1</v>
      </c>
      <c r="V29" s="18">
        <v>1</v>
      </c>
      <c r="W29" s="18">
        <v>5</v>
      </c>
      <c r="X29" s="18">
        <v>3</v>
      </c>
      <c r="Y29" s="18">
        <v>2</v>
      </c>
      <c r="Z29" s="18">
        <v>9031</v>
      </c>
      <c r="AA29" s="18">
        <v>4967</v>
      </c>
      <c r="AB29" s="18">
        <v>4064</v>
      </c>
      <c r="AC29" s="18">
        <v>9</v>
      </c>
      <c r="AD29" s="18">
        <v>5</v>
      </c>
      <c r="AE29" s="18">
        <v>4</v>
      </c>
      <c r="AF29" s="18">
        <v>14451</v>
      </c>
      <c r="AG29" s="18">
        <v>7948</v>
      </c>
      <c r="AH29" s="18">
        <v>6503</v>
      </c>
      <c r="AI29" s="14">
        <v>142</v>
      </c>
      <c r="AJ29" s="18">
        <v>78</v>
      </c>
      <c r="AK29" s="18">
        <v>64</v>
      </c>
      <c r="AL29" s="14">
        <v>488</v>
      </c>
      <c r="AM29" s="18">
        <v>268</v>
      </c>
      <c r="AN29" s="18">
        <v>220</v>
      </c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</row>
    <row r="30" s="2" customFormat="1" ht="18" customHeight="1" spans="1:255">
      <c r="A30" s="50" t="s">
        <v>66</v>
      </c>
      <c r="B30" s="42"/>
      <c r="C30" s="42"/>
      <c r="D30" s="42"/>
      <c r="E30" s="19"/>
      <c r="F30" s="19"/>
      <c r="G30" s="19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>
        <v>6</v>
      </c>
      <c r="X30" s="18">
        <v>3</v>
      </c>
      <c r="Y30" s="18">
        <v>3</v>
      </c>
      <c r="Z30" s="18">
        <v>10322</v>
      </c>
      <c r="AA30" s="18">
        <v>5677</v>
      </c>
      <c r="AB30" s="18">
        <v>4645</v>
      </c>
      <c r="AC30" s="18">
        <v>11</v>
      </c>
      <c r="AD30" s="18">
        <v>6</v>
      </c>
      <c r="AE30" s="18">
        <v>5</v>
      </c>
      <c r="AF30" s="18">
        <v>16515</v>
      </c>
      <c r="AG30" s="18">
        <v>9083</v>
      </c>
      <c r="AH30" s="18">
        <v>7432</v>
      </c>
      <c r="AI30" s="14">
        <v>4</v>
      </c>
      <c r="AJ30" s="18">
        <v>2</v>
      </c>
      <c r="AK30" s="18">
        <v>2</v>
      </c>
      <c r="AL30" s="14">
        <v>64</v>
      </c>
      <c r="AM30" s="18">
        <v>35</v>
      </c>
      <c r="AN30" s="18">
        <v>29</v>
      </c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</row>
    <row r="31" s="2" customFormat="1" ht="30" customHeight="1" spans="1:255">
      <c r="A31" s="21" t="s">
        <v>198</v>
      </c>
      <c r="B31" s="42"/>
      <c r="C31" s="42"/>
      <c r="D31" s="42"/>
      <c r="E31" s="19"/>
      <c r="F31" s="19"/>
      <c r="G31" s="19"/>
      <c r="H31" s="18"/>
      <c r="I31" s="18"/>
      <c r="J31" s="18"/>
      <c r="K31" s="18">
        <v>6</v>
      </c>
      <c r="L31" s="18">
        <v>3</v>
      </c>
      <c r="M31" s="18">
        <v>3</v>
      </c>
      <c r="N31" s="18">
        <v>6</v>
      </c>
      <c r="O31" s="18">
        <v>3</v>
      </c>
      <c r="P31" s="18">
        <v>3</v>
      </c>
      <c r="Q31" s="18">
        <v>3</v>
      </c>
      <c r="R31" s="18">
        <v>2</v>
      </c>
      <c r="S31" s="18">
        <v>1</v>
      </c>
      <c r="T31" s="18">
        <v>3</v>
      </c>
      <c r="U31" s="18">
        <v>2</v>
      </c>
      <c r="V31" s="18">
        <v>1</v>
      </c>
      <c r="W31" s="18">
        <v>11</v>
      </c>
      <c r="X31" s="18">
        <v>6</v>
      </c>
      <c r="Y31" s="18">
        <v>5</v>
      </c>
      <c r="Z31" s="18">
        <v>18063</v>
      </c>
      <c r="AA31" s="18">
        <v>9935</v>
      </c>
      <c r="AB31" s="18">
        <v>8128</v>
      </c>
      <c r="AC31" s="18">
        <v>18</v>
      </c>
      <c r="AD31" s="18">
        <v>10</v>
      </c>
      <c r="AE31" s="18">
        <v>8</v>
      </c>
      <c r="AF31" s="18">
        <v>28901</v>
      </c>
      <c r="AG31" s="18">
        <v>15896</v>
      </c>
      <c r="AH31" s="18">
        <v>13005</v>
      </c>
      <c r="AI31" s="14">
        <v>184</v>
      </c>
      <c r="AJ31" s="18">
        <v>101</v>
      </c>
      <c r="AK31" s="18">
        <v>83</v>
      </c>
      <c r="AL31" s="14">
        <v>353</v>
      </c>
      <c r="AM31" s="18">
        <v>194</v>
      </c>
      <c r="AN31" s="18">
        <v>159</v>
      </c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</row>
    <row r="32" s="2" customFormat="1" ht="18" customHeight="1" spans="1:255">
      <c r="A32" s="50" t="s">
        <v>68</v>
      </c>
      <c r="B32" s="42"/>
      <c r="C32" s="42"/>
      <c r="D32" s="42"/>
      <c r="E32" s="19">
        <v>5</v>
      </c>
      <c r="F32" s="19"/>
      <c r="G32" s="19"/>
      <c r="H32" s="18"/>
      <c r="I32" s="18"/>
      <c r="J32" s="18"/>
      <c r="K32" s="18">
        <v>20</v>
      </c>
      <c r="L32" s="18">
        <v>11</v>
      </c>
      <c r="M32" s="18">
        <v>9</v>
      </c>
      <c r="N32" s="18">
        <v>20</v>
      </c>
      <c r="O32" s="18">
        <v>11</v>
      </c>
      <c r="P32" s="18">
        <v>9</v>
      </c>
      <c r="Q32" s="18">
        <v>11</v>
      </c>
      <c r="R32" s="18">
        <v>6</v>
      </c>
      <c r="S32" s="18">
        <v>5</v>
      </c>
      <c r="T32" s="18">
        <v>11</v>
      </c>
      <c r="U32" s="18">
        <v>6</v>
      </c>
      <c r="V32" s="18">
        <v>5</v>
      </c>
      <c r="W32" s="18">
        <v>14</v>
      </c>
      <c r="X32" s="18">
        <v>8</v>
      </c>
      <c r="Y32" s="18">
        <v>6</v>
      </c>
      <c r="Z32" s="18">
        <v>23224</v>
      </c>
      <c r="AA32" s="18">
        <v>12773</v>
      </c>
      <c r="AB32" s="18">
        <v>10451</v>
      </c>
      <c r="AC32" s="18">
        <v>22</v>
      </c>
      <c r="AD32" s="18">
        <v>12</v>
      </c>
      <c r="AE32" s="18">
        <v>10</v>
      </c>
      <c r="AF32" s="18">
        <v>37158</v>
      </c>
      <c r="AG32" s="18">
        <v>20437</v>
      </c>
      <c r="AH32" s="18">
        <v>16721</v>
      </c>
      <c r="AI32" s="14">
        <v>769</v>
      </c>
      <c r="AJ32" s="18">
        <v>423</v>
      </c>
      <c r="AK32" s="18">
        <v>346</v>
      </c>
      <c r="AL32" s="14">
        <v>1555</v>
      </c>
      <c r="AM32" s="18">
        <v>855</v>
      </c>
      <c r="AN32" s="18">
        <v>700</v>
      </c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</row>
    <row r="33" ht="18" customHeight="1" spans="1:255">
      <c r="A33" s="22" t="s">
        <v>12</v>
      </c>
      <c r="B33" s="51"/>
      <c r="C33" s="51"/>
      <c r="D33" s="51"/>
      <c r="E33" s="15">
        <v>2.5</v>
      </c>
      <c r="F33" s="15">
        <v>1.375</v>
      </c>
      <c r="G33" s="15">
        <v>1.125</v>
      </c>
      <c r="H33" s="14">
        <v>25</v>
      </c>
      <c r="I33" s="14">
        <v>15</v>
      </c>
      <c r="J33" s="14">
        <v>10</v>
      </c>
      <c r="K33" s="14">
        <v>115</v>
      </c>
      <c r="L33" s="14">
        <v>63</v>
      </c>
      <c r="M33" s="14">
        <v>52</v>
      </c>
      <c r="N33" s="14">
        <v>115</v>
      </c>
      <c r="O33" s="14">
        <v>63</v>
      </c>
      <c r="P33" s="14">
        <v>52</v>
      </c>
      <c r="Q33" s="14">
        <v>62</v>
      </c>
      <c r="R33" s="14">
        <v>33</v>
      </c>
      <c r="S33" s="14">
        <v>29</v>
      </c>
      <c r="T33" s="14">
        <v>62</v>
      </c>
      <c r="U33" s="14">
        <v>33</v>
      </c>
      <c r="V33" s="14">
        <v>29</v>
      </c>
      <c r="W33" s="14">
        <v>115</v>
      </c>
      <c r="X33" s="14">
        <v>64</v>
      </c>
      <c r="Y33" s="14">
        <v>51</v>
      </c>
      <c r="Z33" s="14">
        <v>190953</v>
      </c>
      <c r="AA33" s="14">
        <v>105024</v>
      </c>
      <c r="AB33" s="14">
        <v>85929</v>
      </c>
      <c r="AC33" s="14">
        <v>185</v>
      </c>
      <c r="AD33" s="14">
        <v>102</v>
      </c>
      <c r="AE33" s="14">
        <v>83</v>
      </c>
      <c r="AF33" s="14">
        <v>256010</v>
      </c>
      <c r="AG33" s="14">
        <v>140809</v>
      </c>
      <c r="AH33" s="14">
        <v>115201</v>
      </c>
      <c r="AI33" s="14">
        <v>6969</v>
      </c>
      <c r="AJ33" s="14">
        <v>3834</v>
      </c>
      <c r="AK33" s="14">
        <v>3135</v>
      </c>
      <c r="AL33" s="14">
        <v>20127</v>
      </c>
      <c r="AM33" s="14">
        <v>11071</v>
      </c>
      <c r="AN33" s="14">
        <v>9056</v>
      </c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</row>
    <row r="34" ht="31" customHeight="1" spans="1:255">
      <c r="A34" s="25" t="s">
        <v>199</v>
      </c>
      <c r="B34" s="52"/>
      <c r="C34" s="52"/>
      <c r="D34" s="52"/>
      <c r="E34" s="27">
        <v>0.5</v>
      </c>
      <c r="F34" s="27">
        <v>0.275</v>
      </c>
      <c r="G34" s="27">
        <v>0.225</v>
      </c>
      <c r="H34" s="26">
        <v>5</v>
      </c>
      <c r="I34" s="26">
        <v>3</v>
      </c>
      <c r="J34" s="26">
        <v>2</v>
      </c>
      <c r="K34" s="26">
        <v>7</v>
      </c>
      <c r="L34" s="26">
        <v>4</v>
      </c>
      <c r="M34" s="26">
        <v>3</v>
      </c>
      <c r="N34" s="26">
        <v>7</v>
      </c>
      <c r="O34" s="26">
        <v>4</v>
      </c>
      <c r="P34" s="26">
        <v>3</v>
      </c>
      <c r="Q34" s="26">
        <v>4</v>
      </c>
      <c r="R34" s="26">
        <v>2</v>
      </c>
      <c r="S34" s="26">
        <v>2</v>
      </c>
      <c r="T34" s="26">
        <v>4</v>
      </c>
      <c r="U34" s="26">
        <v>2</v>
      </c>
      <c r="V34" s="26">
        <v>2</v>
      </c>
      <c r="W34" s="26">
        <v>13</v>
      </c>
      <c r="X34" s="26">
        <v>7</v>
      </c>
      <c r="Y34" s="26">
        <v>6</v>
      </c>
      <c r="Z34" s="26">
        <v>20644</v>
      </c>
      <c r="AA34" s="26">
        <v>11354</v>
      </c>
      <c r="AB34" s="26">
        <v>9290</v>
      </c>
      <c r="AC34" s="26">
        <v>20</v>
      </c>
      <c r="AD34" s="26">
        <v>11</v>
      </c>
      <c r="AE34" s="26">
        <v>9</v>
      </c>
      <c r="AF34" s="26">
        <v>33029</v>
      </c>
      <c r="AG34" s="26">
        <v>18166</v>
      </c>
      <c r="AH34" s="26">
        <v>14863</v>
      </c>
      <c r="AI34" s="14">
        <v>372</v>
      </c>
      <c r="AJ34" s="18">
        <v>205</v>
      </c>
      <c r="AK34" s="18">
        <v>167</v>
      </c>
      <c r="AL34" s="14">
        <v>1008</v>
      </c>
      <c r="AM34" s="18">
        <v>554</v>
      </c>
      <c r="AN34" s="18">
        <v>454</v>
      </c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</row>
    <row r="35" ht="18" customHeight="1" spans="1:255">
      <c r="A35" s="25" t="s">
        <v>70</v>
      </c>
      <c r="B35" s="52"/>
      <c r="C35" s="52"/>
      <c r="D35" s="52"/>
      <c r="E35" s="27">
        <v>0.5</v>
      </c>
      <c r="F35" s="27">
        <v>0.275</v>
      </c>
      <c r="G35" s="27">
        <v>0.225</v>
      </c>
      <c r="H35" s="26">
        <v>5</v>
      </c>
      <c r="I35" s="26">
        <v>3</v>
      </c>
      <c r="J35" s="26">
        <v>2</v>
      </c>
      <c r="K35" s="26">
        <v>3</v>
      </c>
      <c r="L35" s="26">
        <v>2</v>
      </c>
      <c r="M35" s="26">
        <v>1</v>
      </c>
      <c r="N35" s="26">
        <v>3</v>
      </c>
      <c r="O35" s="26">
        <v>2</v>
      </c>
      <c r="P35" s="26">
        <v>1</v>
      </c>
      <c r="Q35" s="26">
        <v>2</v>
      </c>
      <c r="R35" s="26">
        <v>1</v>
      </c>
      <c r="S35" s="26">
        <v>1</v>
      </c>
      <c r="T35" s="26">
        <v>2</v>
      </c>
      <c r="U35" s="26">
        <v>1</v>
      </c>
      <c r="V35" s="26">
        <v>1</v>
      </c>
      <c r="W35" s="26">
        <v>5</v>
      </c>
      <c r="X35" s="26">
        <v>3</v>
      </c>
      <c r="Y35" s="26">
        <v>2</v>
      </c>
      <c r="Z35" s="26">
        <v>9031</v>
      </c>
      <c r="AA35" s="26">
        <v>4967</v>
      </c>
      <c r="AB35" s="26">
        <v>4064</v>
      </c>
      <c r="AC35" s="26">
        <v>9</v>
      </c>
      <c r="AD35" s="26">
        <v>5</v>
      </c>
      <c r="AE35" s="26">
        <v>4</v>
      </c>
      <c r="AF35" s="26">
        <v>14451</v>
      </c>
      <c r="AG35" s="26">
        <v>7948</v>
      </c>
      <c r="AH35" s="26">
        <v>6503</v>
      </c>
      <c r="AI35" s="14">
        <v>86</v>
      </c>
      <c r="AJ35" s="18">
        <v>47</v>
      </c>
      <c r="AK35" s="18">
        <v>39</v>
      </c>
      <c r="AL35" s="14">
        <v>280</v>
      </c>
      <c r="AM35" s="18">
        <v>154</v>
      </c>
      <c r="AN35" s="18">
        <v>126</v>
      </c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</row>
    <row r="36" ht="18" customHeight="1" spans="1:255">
      <c r="A36" s="53" t="s">
        <v>71</v>
      </c>
      <c r="B36" s="52"/>
      <c r="C36" s="52"/>
      <c r="D36" s="52"/>
      <c r="E36" s="27"/>
      <c r="F36" s="27"/>
      <c r="G36" s="27"/>
      <c r="H36" s="26"/>
      <c r="I36" s="26"/>
      <c r="J36" s="26"/>
      <c r="K36" s="26">
        <v>4</v>
      </c>
      <c r="L36" s="26">
        <v>2</v>
      </c>
      <c r="M36" s="26">
        <v>2</v>
      </c>
      <c r="N36" s="26">
        <v>4</v>
      </c>
      <c r="O36" s="26">
        <v>2</v>
      </c>
      <c r="P36" s="26">
        <v>2</v>
      </c>
      <c r="Q36" s="26">
        <v>4</v>
      </c>
      <c r="R36" s="26">
        <v>2</v>
      </c>
      <c r="S36" s="26">
        <v>2</v>
      </c>
      <c r="T36" s="26">
        <v>4</v>
      </c>
      <c r="U36" s="26">
        <v>2</v>
      </c>
      <c r="V36" s="26">
        <v>2</v>
      </c>
      <c r="W36" s="26">
        <v>16</v>
      </c>
      <c r="X36" s="26">
        <v>9</v>
      </c>
      <c r="Y36" s="26">
        <v>7</v>
      </c>
      <c r="Z36" s="26">
        <v>25804</v>
      </c>
      <c r="AA36" s="26">
        <v>14192</v>
      </c>
      <c r="AB36" s="26">
        <v>11612</v>
      </c>
      <c r="AC36" s="26">
        <v>25</v>
      </c>
      <c r="AD36" s="26">
        <v>14</v>
      </c>
      <c r="AE36" s="26">
        <v>11</v>
      </c>
      <c r="AF36" s="26">
        <v>41287</v>
      </c>
      <c r="AG36" s="26">
        <v>22708</v>
      </c>
      <c r="AH36" s="26">
        <v>18579</v>
      </c>
      <c r="AI36" s="14">
        <v>109</v>
      </c>
      <c r="AJ36" s="18">
        <v>60</v>
      </c>
      <c r="AK36" s="18">
        <v>49</v>
      </c>
      <c r="AL36" s="14">
        <v>445</v>
      </c>
      <c r="AM36" s="18">
        <v>245</v>
      </c>
      <c r="AN36" s="18">
        <v>200</v>
      </c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</row>
    <row r="37" ht="18" customHeight="1" spans="1:255">
      <c r="A37" s="25" t="s">
        <v>72</v>
      </c>
      <c r="B37" s="52"/>
      <c r="C37" s="52"/>
      <c r="D37" s="52"/>
      <c r="E37" s="27">
        <v>0.5</v>
      </c>
      <c r="F37" s="27">
        <v>0.275</v>
      </c>
      <c r="G37" s="27">
        <v>0.225</v>
      </c>
      <c r="H37" s="26">
        <v>5</v>
      </c>
      <c r="I37" s="26">
        <v>3</v>
      </c>
      <c r="J37" s="26">
        <v>2</v>
      </c>
      <c r="K37" s="26">
        <v>2</v>
      </c>
      <c r="L37" s="26">
        <v>1</v>
      </c>
      <c r="M37" s="26">
        <v>1</v>
      </c>
      <c r="N37" s="26">
        <v>2</v>
      </c>
      <c r="O37" s="26">
        <v>1</v>
      </c>
      <c r="P37" s="26">
        <v>1</v>
      </c>
      <c r="Q37" s="26"/>
      <c r="R37" s="26"/>
      <c r="S37" s="26"/>
      <c r="T37" s="26"/>
      <c r="U37" s="26"/>
      <c r="V37" s="26"/>
      <c r="W37" s="26">
        <v>7</v>
      </c>
      <c r="X37" s="26">
        <v>4</v>
      </c>
      <c r="Y37" s="26">
        <v>3</v>
      </c>
      <c r="Z37" s="26">
        <v>11612</v>
      </c>
      <c r="AA37" s="26">
        <v>6387</v>
      </c>
      <c r="AB37" s="26">
        <v>5225</v>
      </c>
      <c r="AC37" s="26">
        <v>11</v>
      </c>
      <c r="AD37" s="26">
        <v>6</v>
      </c>
      <c r="AE37" s="26">
        <v>5</v>
      </c>
      <c r="AF37" s="26">
        <v>18580</v>
      </c>
      <c r="AG37" s="26">
        <v>10219</v>
      </c>
      <c r="AH37" s="26">
        <v>8361</v>
      </c>
      <c r="AI37" s="14">
        <v>23</v>
      </c>
      <c r="AJ37" s="18">
        <v>13</v>
      </c>
      <c r="AK37" s="18">
        <v>10</v>
      </c>
      <c r="AL37" s="14">
        <v>89</v>
      </c>
      <c r="AM37" s="18">
        <v>49</v>
      </c>
      <c r="AN37" s="18">
        <v>40</v>
      </c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  <c r="IU37" s="59"/>
    </row>
    <row r="38" ht="18" customHeight="1" spans="1:255">
      <c r="A38" s="25" t="s">
        <v>73</v>
      </c>
      <c r="B38" s="52"/>
      <c r="C38" s="52"/>
      <c r="D38" s="52"/>
      <c r="E38" s="27">
        <v>0.5</v>
      </c>
      <c r="F38" s="27">
        <v>0.275</v>
      </c>
      <c r="G38" s="27">
        <v>0.225</v>
      </c>
      <c r="H38" s="26">
        <v>5</v>
      </c>
      <c r="I38" s="26">
        <v>3</v>
      </c>
      <c r="J38" s="26">
        <v>2</v>
      </c>
      <c r="K38" s="26">
        <v>22</v>
      </c>
      <c r="L38" s="26">
        <v>12</v>
      </c>
      <c r="M38" s="26">
        <v>10</v>
      </c>
      <c r="N38" s="26">
        <v>22</v>
      </c>
      <c r="O38" s="26">
        <v>12</v>
      </c>
      <c r="P38" s="26">
        <v>10</v>
      </c>
      <c r="Q38" s="26">
        <v>11</v>
      </c>
      <c r="R38" s="26">
        <v>6</v>
      </c>
      <c r="S38" s="26">
        <v>5</v>
      </c>
      <c r="T38" s="26">
        <v>11</v>
      </c>
      <c r="U38" s="26">
        <v>6</v>
      </c>
      <c r="V38" s="26">
        <v>5</v>
      </c>
      <c r="W38" s="26">
        <v>20</v>
      </c>
      <c r="X38" s="26">
        <v>11</v>
      </c>
      <c r="Y38" s="26">
        <v>9</v>
      </c>
      <c r="Z38" s="26">
        <v>33546</v>
      </c>
      <c r="AA38" s="26">
        <v>18450</v>
      </c>
      <c r="AB38" s="26">
        <v>15096</v>
      </c>
      <c r="AC38" s="26">
        <v>33</v>
      </c>
      <c r="AD38" s="26">
        <v>18</v>
      </c>
      <c r="AE38" s="26">
        <v>15</v>
      </c>
      <c r="AF38" s="26">
        <v>53673</v>
      </c>
      <c r="AG38" s="26">
        <v>29520</v>
      </c>
      <c r="AH38" s="26">
        <v>24153</v>
      </c>
      <c r="AI38" s="14">
        <v>1356</v>
      </c>
      <c r="AJ38" s="18">
        <v>746</v>
      </c>
      <c r="AK38" s="18">
        <v>610</v>
      </c>
      <c r="AL38" s="14">
        <v>4463</v>
      </c>
      <c r="AM38" s="18">
        <v>2455</v>
      </c>
      <c r="AN38" s="18">
        <v>2008</v>
      </c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</row>
    <row r="39" ht="18" customHeight="1" spans="1:255">
      <c r="A39" s="25" t="s">
        <v>74</v>
      </c>
      <c r="B39" s="52"/>
      <c r="C39" s="52"/>
      <c r="D39" s="52"/>
      <c r="E39" s="27">
        <v>0.5</v>
      </c>
      <c r="F39" s="27">
        <v>0.275</v>
      </c>
      <c r="G39" s="27">
        <v>0.225</v>
      </c>
      <c r="H39" s="26">
        <v>5</v>
      </c>
      <c r="I39" s="26">
        <v>3</v>
      </c>
      <c r="J39" s="26">
        <v>2</v>
      </c>
      <c r="K39" s="26">
        <v>4</v>
      </c>
      <c r="L39" s="26">
        <v>2</v>
      </c>
      <c r="M39" s="26">
        <v>2</v>
      </c>
      <c r="N39" s="26">
        <v>4</v>
      </c>
      <c r="O39" s="26">
        <v>2</v>
      </c>
      <c r="P39" s="26">
        <v>2</v>
      </c>
      <c r="Q39" s="26">
        <v>2</v>
      </c>
      <c r="R39" s="26">
        <v>1</v>
      </c>
      <c r="S39" s="26">
        <v>1</v>
      </c>
      <c r="T39" s="26">
        <v>2</v>
      </c>
      <c r="U39" s="26">
        <v>1</v>
      </c>
      <c r="V39" s="26">
        <v>1</v>
      </c>
      <c r="W39" s="26">
        <v>5</v>
      </c>
      <c r="X39" s="26">
        <v>3</v>
      </c>
      <c r="Y39" s="26">
        <v>2</v>
      </c>
      <c r="Z39" s="26">
        <v>7742</v>
      </c>
      <c r="AA39" s="26">
        <v>4258</v>
      </c>
      <c r="AB39" s="26">
        <v>3484</v>
      </c>
      <c r="AC39" s="26">
        <v>7</v>
      </c>
      <c r="AD39" s="26">
        <v>4</v>
      </c>
      <c r="AE39" s="26">
        <v>3</v>
      </c>
      <c r="AF39" s="26">
        <v>12386</v>
      </c>
      <c r="AG39" s="26">
        <v>6812</v>
      </c>
      <c r="AH39" s="26">
        <v>5574</v>
      </c>
      <c r="AI39" s="14">
        <v>114</v>
      </c>
      <c r="AJ39" s="18">
        <v>63</v>
      </c>
      <c r="AK39" s="18">
        <v>51</v>
      </c>
      <c r="AL39" s="14">
        <v>209</v>
      </c>
      <c r="AM39" s="18">
        <v>115</v>
      </c>
      <c r="AN39" s="18">
        <v>94</v>
      </c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59"/>
      <c r="IS39" s="59"/>
      <c r="IT39" s="59"/>
      <c r="IU39" s="59"/>
    </row>
    <row r="40" ht="18" customHeight="1" spans="1:255">
      <c r="A40" s="25" t="s">
        <v>75</v>
      </c>
      <c r="B40" s="52"/>
      <c r="C40" s="52"/>
      <c r="D40" s="52"/>
      <c r="E40" s="27"/>
      <c r="F40" s="27"/>
      <c r="G40" s="27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14">
        <v>1</v>
      </c>
      <c r="AJ40" s="18">
        <v>1</v>
      </c>
      <c r="AK40" s="18"/>
      <c r="AL40" s="14">
        <v>47</v>
      </c>
      <c r="AM40" s="18">
        <v>26</v>
      </c>
      <c r="AN40" s="18">
        <v>21</v>
      </c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</row>
    <row r="41" ht="18" customHeight="1" spans="1:255">
      <c r="A41" s="25" t="s">
        <v>76</v>
      </c>
      <c r="B41" s="52"/>
      <c r="C41" s="52"/>
      <c r="D41" s="52"/>
      <c r="E41" s="27"/>
      <c r="F41" s="27"/>
      <c r="G41" s="27"/>
      <c r="H41" s="26"/>
      <c r="I41" s="26"/>
      <c r="J41" s="26"/>
      <c r="K41" s="26">
        <v>16</v>
      </c>
      <c r="L41" s="26">
        <v>9</v>
      </c>
      <c r="M41" s="26">
        <v>7</v>
      </c>
      <c r="N41" s="26">
        <v>16</v>
      </c>
      <c r="O41" s="26">
        <v>9</v>
      </c>
      <c r="P41" s="26">
        <v>7</v>
      </c>
      <c r="Q41" s="26">
        <v>9</v>
      </c>
      <c r="R41" s="26">
        <v>5</v>
      </c>
      <c r="S41" s="26">
        <v>4</v>
      </c>
      <c r="T41" s="26">
        <v>9</v>
      </c>
      <c r="U41" s="26">
        <v>5</v>
      </c>
      <c r="V41" s="26">
        <v>4</v>
      </c>
      <c r="W41" s="26">
        <v>17</v>
      </c>
      <c r="X41" s="26">
        <v>9</v>
      </c>
      <c r="Y41" s="26">
        <v>8</v>
      </c>
      <c r="Z41" s="26">
        <v>28385</v>
      </c>
      <c r="AA41" s="26">
        <v>15612</v>
      </c>
      <c r="AB41" s="26">
        <v>12773</v>
      </c>
      <c r="AC41" s="26">
        <v>27</v>
      </c>
      <c r="AD41" s="26">
        <v>15</v>
      </c>
      <c r="AE41" s="26">
        <v>12</v>
      </c>
      <c r="AF41" s="26">
        <v>45416</v>
      </c>
      <c r="AG41" s="26">
        <v>24979</v>
      </c>
      <c r="AH41" s="26">
        <v>20437</v>
      </c>
      <c r="AI41" s="14">
        <v>903</v>
      </c>
      <c r="AJ41" s="18">
        <v>497</v>
      </c>
      <c r="AK41" s="18">
        <v>406</v>
      </c>
      <c r="AL41" s="14">
        <v>2343</v>
      </c>
      <c r="AM41" s="18">
        <v>1289</v>
      </c>
      <c r="AN41" s="18">
        <v>1054</v>
      </c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</row>
    <row r="42" ht="18" customHeight="1" spans="1:255">
      <c r="A42" s="25" t="s">
        <v>77</v>
      </c>
      <c r="B42" s="52"/>
      <c r="C42" s="52"/>
      <c r="D42" s="52"/>
      <c r="E42" s="27"/>
      <c r="F42" s="27"/>
      <c r="G42" s="27"/>
      <c r="H42" s="26"/>
      <c r="I42" s="26"/>
      <c r="J42" s="26"/>
      <c r="K42" s="26">
        <v>33</v>
      </c>
      <c r="L42" s="26">
        <v>18</v>
      </c>
      <c r="M42" s="26">
        <v>15</v>
      </c>
      <c r="N42" s="26">
        <v>33</v>
      </c>
      <c r="O42" s="26">
        <v>18</v>
      </c>
      <c r="P42" s="26">
        <v>15</v>
      </c>
      <c r="Q42" s="26">
        <v>17</v>
      </c>
      <c r="R42" s="26">
        <v>9</v>
      </c>
      <c r="S42" s="26">
        <v>8</v>
      </c>
      <c r="T42" s="26">
        <v>17</v>
      </c>
      <c r="U42" s="26">
        <v>9</v>
      </c>
      <c r="V42" s="26">
        <v>8</v>
      </c>
      <c r="W42" s="26">
        <v>18</v>
      </c>
      <c r="X42" s="26">
        <v>10</v>
      </c>
      <c r="Y42" s="26">
        <v>8</v>
      </c>
      <c r="Z42" s="26">
        <v>30965</v>
      </c>
      <c r="AA42" s="26">
        <v>17031</v>
      </c>
      <c r="AB42" s="26">
        <v>13934</v>
      </c>
      <c r="AC42" s="26">
        <v>31</v>
      </c>
      <c r="AD42" s="26">
        <v>17</v>
      </c>
      <c r="AE42" s="26">
        <v>14</v>
      </c>
      <c r="AF42" s="26">
        <v>30</v>
      </c>
      <c r="AG42" s="26">
        <v>20</v>
      </c>
      <c r="AH42" s="26">
        <v>10</v>
      </c>
      <c r="AI42" s="14">
        <v>3059</v>
      </c>
      <c r="AJ42" s="18">
        <v>1682</v>
      </c>
      <c r="AK42" s="18">
        <v>1377</v>
      </c>
      <c r="AL42" s="14">
        <v>9896</v>
      </c>
      <c r="AM42" s="18">
        <v>5443</v>
      </c>
      <c r="AN42" s="18">
        <v>4453</v>
      </c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</row>
    <row r="43" ht="18" customHeight="1" spans="1:255">
      <c r="A43" s="25" t="s">
        <v>78</v>
      </c>
      <c r="B43" s="52"/>
      <c r="C43" s="52"/>
      <c r="D43" s="52"/>
      <c r="E43" s="27">
        <v>5</v>
      </c>
      <c r="F43" s="27"/>
      <c r="G43" s="27"/>
      <c r="H43" s="26"/>
      <c r="I43" s="26"/>
      <c r="J43" s="26"/>
      <c r="K43" s="26">
        <v>24</v>
      </c>
      <c r="L43" s="26">
        <v>13</v>
      </c>
      <c r="M43" s="26">
        <v>11</v>
      </c>
      <c r="N43" s="26">
        <v>24</v>
      </c>
      <c r="O43" s="26">
        <v>13</v>
      </c>
      <c r="P43" s="26">
        <v>11</v>
      </c>
      <c r="Q43" s="26">
        <v>13</v>
      </c>
      <c r="R43" s="26">
        <v>7</v>
      </c>
      <c r="S43" s="26">
        <v>6</v>
      </c>
      <c r="T43" s="26">
        <v>13</v>
      </c>
      <c r="U43" s="26">
        <v>7</v>
      </c>
      <c r="V43" s="26">
        <v>6</v>
      </c>
      <c r="W43" s="26">
        <v>14</v>
      </c>
      <c r="X43" s="26">
        <v>8</v>
      </c>
      <c r="Y43" s="26">
        <v>6</v>
      </c>
      <c r="Z43" s="26">
        <v>23224</v>
      </c>
      <c r="AA43" s="26">
        <v>12773</v>
      </c>
      <c r="AB43" s="26">
        <v>10451</v>
      </c>
      <c r="AC43" s="26">
        <v>22</v>
      </c>
      <c r="AD43" s="26">
        <v>12</v>
      </c>
      <c r="AE43" s="26">
        <v>10</v>
      </c>
      <c r="AF43" s="26">
        <v>37158</v>
      </c>
      <c r="AG43" s="26">
        <v>20437</v>
      </c>
      <c r="AH43" s="26">
        <v>16721</v>
      </c>
      <c r="AI43" s="14">
        <v>946</v>
      </c>
      <c r="AJ43" s="18">
        <v>520</v>
      </c>
      <c r="AK43" s="18">
        <v>426</v>
      </c>
      <c r="AL43" s="14">
        <v>1347</v>
      </c>
      <c r="AM43" s="18">
        <v>741</v>
      </c>
      <c r="AN43" s="18">
        <v>606</v>
      </c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</row>
    <row r="44" ht="18" customHeight="1" spans="1:255">
      <c r="A44" s="22" t="s">
        <v>14</v>
      </c>
      <c r="B44" s="51">
        <v>0</v>
      </c>
      <c r="C44" s="51">
        <v>0</v>
      </c>
      <c r="D44" s="51">
        <v>0</v>
      </c>
      <c r="E44" s="15">
        <v>2.5</v>
      </c>
      <c r="F44" s="15">
        <v>1.375</v>
      </c>
      <c r="G44" s="15">
        <v>1.125</v>
      </c>
      <c r="H44" s="14">
        <v>25</v>
      </c>
      <c r="I44" s="14">
        <v>15</v>
      </c>
      <c r="J44" s="14">
        <v>10</v>
      </c>
      <c r="K44" s="14">
        <v>142</v>
      </c>
      <c r="L44" s="14">
        <v>79</v>
      </c>
      <c r="M44" s="14">
        <v>63</v>
      </c>
      <c r="N44" s="14">
        <v>142</v>
      </c>
      <c r="O44" s="14">
        <v>79</v>
      </c>
      <c r="P44" s="14">
        <v>63</v>
      </c>
      <c r="Q44" s="14">
        <v>69</v>
      </c>
      <c r="R44" s="14">
        <v>38</v>
      </c>
      <c r="S44" s="14">
        <v>31</v>
      </c>
      <c r="T44" s="14">
        <v>69</v>
      </c>
      <c r="U44" s="14">
        <v>38</v>
      </c>
      <c r="V44" s="14">
        <v>31</v>
      </c>
      <c r="W44" s="14">
        <v>117</v>
      </c>
      <c r="X44" s="14">
        <v>63</v>
      </c>
      <c r="Y44" s="14">
        <v>54</v>
      </c>
      <c r="Z44" s="14">
        <v>189664</v>
      </c>
      <c r="AA44" s="14">
        <v>104314</v>
      </c>
      <c r="AB44" s="14">
        <v>85350</v>
      </c>
      <c r="AC44" s="14">
        <v>181</v>
      </c>
      <c r="AD44" s="14">
        <v>100</v>
      </c>
      <c r="AE44" s="14">
        <v>81</v>
      </c>
      <c r="AF44" s="14">
        <v>295153</v>
      </c>
      <c r="AG44" s="14">
        <v>162331</v>
      </c>
      <c r="AH44" s="14">
        <v>132822</v>
      </c>
      <c r="AI44" s="14">
        <v>7174</v>
      </c>
      <c r="AJ44" s="14">
        <v>3946</v>
      </c>
      <c r="AK44" s="14">
        <v>3228</v>
      </c>
      <c r="AL44" s="14">
        <v>14742</v>
      </c>
      <c r="AM44" s="14">
        <v>8108</v>
      </c>
      <c r="AN44" s="14">
        <v>6634</v>
      </c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</row>
    <row r="45" ht="18" customHeight="1" spans="1:255">
      <c r="A45" s="25" t="s">
        <v>79</v>
      </c>
      <c r="B45" s="52"/>
      <c r="C45" s="52"/>
      <c r="D45" s="52"/>
      <c r="E45" s="27">
        <v>0.5</v>
      </c>
      <c r="F45" s="27">
        <v>0.275</v>
      </c>
      <c r="G45" s="27">
        <v>0.225</v>
      </c>
      <c r="H45" s="26">
        <v>5</v>
      </c>
      <c r="I45" s="26">
        <v>3</v>
      </c>
      <c r="J45" s="26">
        <v>2</v>
      </c>
      <c r="K45" s="26">
        <v>13</v>
      </c>
      <c r="L45" s="26">
        <v>7</v>
      </c>
      <c r="M45" s="26">
        <v>6</v>
      </c>
      <c r="N45" s="26">
        <v>13</v>
      </c>
      <c r="O45" s="26">
        <v>7</v>
      </c>
      <c r="P45" s="26">
        <v>6</v>
      </c>
      <c r="Q45" s="26">
        <v>7</v>
      </c>
      <c r="R45" s="26">
        <v>4</v>
      </c>
      <c r="S45" s="26">
        <v>3</v>
      </c>
      <c r="T45" s="26">
        <v>7</v>
      </c>
      <c r="U45" s="26">
        <v>4</v>
      </c>
      <c r="V45" s="26">
        <v>3</v>
      </c>
      <c r="W45" s="26">
        <v>13</v>
      </c>
      <c r="X45" s="26">
        <v>7</v>
      </c>
      <c r="Y45" s="26">
        <v>6</v>
      </c>
      <c r="Z45" s="26">
        <v>20644</v>
      </c>
      <c r="AA45" s="26">
        <v>11354</v>
      </c>
      <c r="AB45" s="26">
        <v>9290</v>
      </c>
      <c r="AC45" s="26">
        <v>20</v>
      </c>
      <c r="AD45" s="26">
        <v>11</v>
      </c>
      <c r="AE45" s="26">
        <v>9</v>
      </c>
      <c r="AF45" s="26">
        <v>33029</v>
      </c>
      <c r="AG45" s="26">
        <v>18166</v>
      </c>
      <c r="AH45" s="26">
        <v>14863</v>
      </c>
      <c r="AI45" s="14">
        <v>318</v>
      </c>
      <c r="AJ45" s="18">
        <v>175</v>
      </c>
      <c r="AK45" s="18">
        <v>143</v>
      </c>
      <c r="AL45" s="14">
        <v>376</v>
      </c>
      <c r="AM45" s="18">
        <v>207</v>
      </c>
      <c r="AN45" s="18">
        <v>169</v>
      </c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</row>
    <row r="46" ht="18" customHeight="1" spans="1:255">
      <c r="A46" s="25" t="s">
        <v>80</v>
      </c>
      <c r="B46" s="52"/>
      <c r="C46" s="52"/>
      <c r="D46" s="52"/>
      <c r="E46" s="27">
        <v>0.5</v>
      </c>
      <c r="F46" s="27">
        <v>0.275</v>
      </c>
      <c r="G46" s="27">
        <v>0.225</v>
      </c>
      <c r="H46" s="26">
        <v>5</v>
      </c>
      <c r="I46" s="26">
        <v>3</v>
      </c>
      <c r="J46" s="26">
        <v>2</v>
      </c>
      <c r="K46" s="26">
        <v>22</v>
      </c>
      <c r="L46" s="26">
        <v>12</v>
      </c>
      <c r="M46" s="26">
        <v>10</v>
      </c>
      <c r="N46" s="26">
        <v>22</v>
      </c>
      <c r="O46" s="26">
        <v>12</v>
      </c>
      <c r="P46" s="26">
        <v>10</v>
      </c>
      <c r="Q46" s="26">
        <v>11</v>
      </c>
      <c r="R46" s="26">
        <v>6</v>
      </c>
      <c r="S46" s="26">
        <v>5</v>
      </c>
      <c r="T46" s="26">
        <v>11</v>
      </c>
      <c r="U46" s="26">
        <v>6</v>
      </c>
      <c r="V46" s="26">
        <v>5</v>
      </c>
      <c r="W46" s="26">
        <v>24</v>
      </c>
      <c r="X46" s="26">
        <v>13</v>
      </c>
      <c r="Y46" s="26">
        <v>11</v>
      </c>
      <c r="Z46" s="26">
        <v>38707</v>
      </c>
      <c r="AA46" s="26">
        <v>21289</v>
      </c>
      <c r="AB46" s="26">
        <v>17418</v>
      </c>
      <c r="AC46" s="26">
        <v>38</v>
      </c>
      <c r="AD46" s="26">
        <v>21</v>
      </c>
      <c r="AE46" s="26">
        <v>17</v>
      </c>
      <c r="AF46" s="26">
        <v>61931</v>
      </c>
      <c r="AG46" s="26">
        <v>34062</v>
      </c>
      <c r="AH46" s="26">
        <v>27869</v>
      </c>
      <c r="AI46" s="14">
        <v>2991</v>
      </c>
      <c r="AJ46" s="18">
        <v>1645</v>
      </c>
      <c r="AK46" s="18">
        <v>1346</v>
      </c>
      <c r="AL46" s="14">
        <v>1531</v>
      </c>
      <c r="AM46" s="18">
        <v>842</v>
      </c>
      <c r="AN46" s="18">
        <v>689</v>
      </c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  <c r="IR46" s="59"/>
      <c r="IS46" s="59"/>
      <c r="IT46" s="59"/>
      <c r="IU46" s="59"/>
    </row>
    <row r="47" ht="18" customHeight="1" spans="1:255">
      <c r="A47" s="25" t="s">
        <v>81</v>
      </c>
      <c r="B47" s="52"/>
      <c r="C47" s="52"/>
      <c r="D47" s="52"/>
      <c r="E47" s="27">
        <v>0.5</v>
      </c>
      <c r="F47" s="27">
        <v>0.275</v>
      </c>
      <c r="G47" s="27">
        <v>0.225</v>
      </c>
      <c r="H47" s="26">
        <v>5</v>
      </c>
      <c r="I47" s="26">
        <v>3</v>
      </c>
      <c r="J47" s="26">
        <v>2</v>
      </c>
      <c r="K47" s="26">
        <v>11</v>
      </c>
      <c r="L47" s="26">
        <v>6</v>
      </c>
      <c r="M47" s="26">
        <v>5</v>
      </c>
      <c r="N47" s="26">
        <v>11</v>
      </c>
      <c r="O47" s="26">
        <v>6</v>
      </c>
      <c r="P47" s="26">
        <v>5</v>
      </c>
      <c r="Q47" s="26">
        <v>6</v>
      </c>
      <c r="R47" s="26">
        <v>3</v>
      </c>
      <c r="S47" s="26">
        <v>3</v>
      </c>
      <c r="T47" s="26">
        <v>6</v>
      </c>
      <c r="U47" s="26">
        <v>3</v>
      </c>
      <c r="V47" s="26">
        <v>3</v>
      </c>
      <c r="W47" s="26">
        <v>8</v>
      </c>
      <c r="X47" s="26">
        <v>4</v>
      </c>
      <c r="Y47" s="26">
        <v>4</v>
      </c>
      <c r="Z47" s="26">
        <v>12902</v>
      </c>
      <c r="AA47" s="26">
        <v>7096</v>
      </c>
      <c r="AB47" s="26">
        <v>5806</v>
      </c>
      <c r="AC47" s="26">
        <v>13</v>
      </c>
      <c r="AD47" s="26">
        <v>7</v>
      </c>
      <c r="AE47" s="26">
        <v>6</v>
      </c>
      <c r="AF47" s="26">
        <v>20644</v>
      </c>
      <c r="AG47" s="26">
        <v>11354</v>
      </c>
      <c r="AH47" s="26">
        <v>9290</v>
      </c>
      <c r="AI47" s="14">
        <v>249</v>
      </c>
      <c r="AJ47" s="18">
        <v>137</v>
      </c>
      <c r="AK47" s="18">
        <v>112</v>
      </c>
      <c r="AL47" s="14">
        <v>722</v>
      </c>
      <c r="AM47" s="18">
        <v>397</v>
      </c>
      <c r="AN47" s="18">
        <v>325</v>
      </c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  <c r="IR47" s="59"/>
      <c r="IS47" s="59"/>
      <c r="IT47" s="59"/>
      <c r="IU47" s="59"/>
    </row>
    <row r="48" ht="18" customHeight="1" spans="1:255">
      <c r="A48" s="25" t="s">
        <v>82</v>
      </c>
      <c r="B48" s="52"/>
      <c r="C48" s="52"/>
      <c r="D48" s="52"/>
      <c r="E48" s="27">
        <v>0.5</v>
      </c>
      <c r="F48" s="27">
        <v>0.275</v>
      </c>
      <c r="G48" s="27">
        <v>0.225</v>
      </c>
      <c r="H48" s="26">
        <v>5</v>
      </c>
      <c r="I48" s="26">
        <v>3</v>
      </c>
      <c r="J48" s="26">
        <v>2</v>
      </c>
      <c r="K48" s="26">
        <v>2</v>
      </c>
      <c r="L48" s="26">
        <v>1</v>
      </c>
      <c r="M48" s="26">
        <v>1</v>
      </c>
      <c r="N48" s="26">
        <v>2</v>
      </c>
      <c r="O48" s="26">
        <v>1</v>
      </c>
      <c r="P48" s="26">
        <v>1</v>
      </c>
      <c r="Q48" s="26"/>
      <c r="R48" s="26"/>
      <c r="S48" s="26"/>
      <c r="T48" s="26"/>
      <c r="U48" s="26"/>
      <c r="V48" s="26"/>
      <c r="W48" s="26">
        <v>9</v>
      </c>
      <c r="X48" s="26">
        <v>5</v>
      </c>
      <c r="Y48" s="26">
        <v>4</v>
      </c>
      <c r="Z48" s="26">
        <v>14193</v>
      </c>
      <c r="AA48" s="26">
        <v>7806</v>
      </c>
      <c r="AB48" s="26">
        <v>6387</v>
      </c>
      <c r="AC48" s="26">
        <v>14</v>
      </c>
      <c r="AD48" s="26">
        <v>8</v>
      </c>
      <c r="AE48" s="26">
        <v>6</v>
      </c>
      <c r="AF48" s="26">
        <v>22708</v>
      </c>
      <c r="AG48" s="26">
        <v>12489</v>
      </c>
      <c r="AH48" s="26">
        <v>10219</v>
      </c>
      <c r="AI48" s="14">
        <v>93</v>
      </c>
      <c r="AJ48" s="18">
        <v>51</v>
      </c>
      <c r="AK48" s="18">
        <v>42</v>
      </c>
      <c r="AL48" s="14">
        <v>238</v>
      </c>
      <c r="AM48" s="18">
        <v>131</v>
      </c>
      <c r="AN48" s="18">
        <v>107</v>
      </c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  <c r="IS48" s="59"/>
      <c r="IT48" s="59"/>
      <c r="IU48" s="59"/>
    </row>
    <row r="49" ht="18" customHeight="1" spans="1:255">
      <c r="A49" s="25" t="s">
        <v>83</v>
      </c>
      <c r="B49" s="52"/>
      <c r="C49" s="52"/>
      <c r="D49" s="52"/>
      <c r="E49" s="27">
        <v>0.5</v>
      </c>
      <c r="F49" s="27">
        <v>0.275</v>
      </c>
      <c r="G49" s="27">
        <v>0.225</v>
      </c>
      <c r="H49" s="26">
        <v>5</v>
      </c>
      <c r="I49" s="26">
        <v>3</v>
      </c>
      <c r="J49" s="26">
        <v>2</v>
      </c>
      <c r="K49" s="26">
        <v>14</v>
      </c>
      <c r="L49" s="26">
        <v>8</v>
      </c>
      <c r="M49" s="26">
        <v>6</v>
      </c>
      <c r="N49" s="26">
        <v>14</v>
      </c>
      <c r="O49" s="26">
        <v>8</v>
      </c>
      <c r="P49" s="26">
        <v>6</v>
      </c>
      <c r="Q49" s="26">
        <v>7</v>
      </c>
      <c r="R49" s="26">
        <v>4</v>
      </c>
      <c r="S49" s="26">
        <v>3</v>
      </c>
      <c r="T49" s="26">
        <v>7</v>
      </c>
      <c r="U49" s="26">
        <v>4</v>
      </c>
      <c r="V49" s="26">
        <v>3</v>
      </c>
      <c r="W49" s="26">
        <v>13</v>
      </c>
      <c r="X49" s="26">
        <v>7</v>
      </c>
      <c r="Y49" s="26">
        <v>6</v>
      </c>
      <c r="Z49" s="26">
        <v>20644</v>
      </c>
      <c r="AA49" s="26">
        <v>11354</v>
      </c>
      <c r="AB49" s="26">
        <v>9290</v>
      </c>
      <c r="AC49" s="26">
        <v>20</v>
      </c>
      <c r="AD49" s="26">
        <v>11</v>
      </c>
      <c r="AE49" s="26">
        <v>9</v>
      </c>
      <c r="AF49" s="26">
        <v>33029</v>
      </c>
      <c r="AG49" s="26">
        <v>18166</v>
      </c>
      <c r="AH49" s="26">
        <v>14863</v>
      </c>
      <c r="AI49" s="14">
        <v>99</v>
      </c>
      <c r="AJ49" s="18">
        <v>54</v>
      </c>
      <c r="AK49" s="18">
        <v>45</v>
      </c>
      <c r="AL49" s="14">
        <v>435</v>
      </c>
      <c r="AM49" s="18">
        <v>239</v>
      </c>
      <c r="AN49" s="18">
        <v>196</v>
      </c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  <c r="IR49" s="59"/>
      <c r="IS49" s="59"/>
      <c r="IT49" s="59"/>
      <c r="IU49" s="59"/>
    </row>
    <row r="50" ht="18" customHeight="1" spans="1:255">
      <c r="A50" s="25" t="s">
        <v>84</v>
      </c>
      <c r="B50" s="52"/>
      <c r="C50" s="52"/>
      <c r="D50" s="52"/>
      <c r="E50" s="27"/>
      <c r="F50" s="27"/>
      <c r="G50" s="27"/>
      <c r="H50" s="26"/>
      <c r="I50" s="26"/>
      <c r="J50" s="26"/>
      <c r="K50" s="26">
        <v>9</v>
      </c>
      <c r="L50" s="26">
        <v>5</v>
      </c>
      <c r="M50" s="26">
        <v>4</v>
      </c>
      <c r="N50" s="26">
        <v>9</v>
      </c>
      <c r="O50" s="26">
        <v>5</v>
      </c>
      <c r="P50" s="26">
        <v>4</v>
      </c>
      <c r="Q50" s="26">
        <v>5</v>
      </c>
      <c r="R50" s="26">
        <v>3</v>
      </c>
      <c r="S50" s="26">
        <v>2</v>
      </c>
      <c r="T50" s="26">
        <v>5</v>
      </c>
      <c r="U50" s="26">
        <v>3</v>
      </c>
      <c r="V50" s="26">
        <v>2</v>
      </c>
      <c r="W50" s="26">
        <v>6</v>
      </c>
      <c r="X50" s="26">
        <v>3</v>
      </c>
      <c r="Y50" s="26">
        <v>3</v>
      </c>
      <c r="Z50" s="26">
        <v>10322</v>
      </c>
      <c r="AA50" s="26">
        <v>5677</v>
      </c>
      <c r="AB50" s="26">
        <v>4645</v>
      </c>
      <c r="AC50" s="26">
        <v>11</v>
      </c>
      <c r="AD50" s="26">
        <v>6</v>
      </c>
      <c r="AE50" s="26">
        <v>5</v>
      </c>
      <c r="AF50" s="26">
        <v>16515</v>
      </c>
      <c r="AG50" s="26">
        <v>9083</v>
      </c>
      <c r="AH50" s="26">
        <v>7432</v>
      </c>
      <c r="AI50" s="14">
        <v>758</v>
      </c>
      <c r="AJ50" s="18">
        <v>417</v>
      </c>
      <c r="AK50" s="18">
        <v>341</v>
      </c>
      <c r="AL50" s="14">
        <v>2776</v>
      </c>
      <c r="AM50" s="18">
        <v>1527</v>
      </c>
      <c r="AN50" s="18">
        <v>1249</v>
      </c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  <c r="IR50" s="59"/>
      <c r="IS50" s="59"/>
      <c r="IT50" s="59"/>
      <c r="IU50" s="59"/>
    </row>
    <row r="51" ht="18" customHeight="1" spans="1:255">
      <c r="A51" s="25" t="s">
        <v>85</v>
      </c>
      <c r="B51" s="52"/>
      <c r="C51" s="52"/>
      <c r="D51" s="52"/>
      <c r="E51" s="27"/>
      <c r="F51" s="27"/>
      <c r="G51" s="27"/>
      <c r="H51" s="26"/>
      <c r="I51" s="26"/>
      <c r="J51" s="26"/>
      <c r="K51" s="26">
        <v>22</v>
      </c>
      <c r="L51" s="26">
        <v>12</v>
      </c>
      <c r="M51" s="26">
        <v>10</v>
      </c>
      <c r="N51" s="26">
        <v>22</v>
      </c>
      <c r="O51" s="26">
        <v>12</v>
      </c>
      <c r="P51" s="26">
        <v>10</v>
      </c>
      <c r="Q51" s="26">
        <v>11</v>
      </c>
      <c r="R51" s="26">
        <v>6</v>
      </c>
      <c r="S51" s="26">
        <v>5</v>
      </c>
      <c r="T51" s="26">
        <v>11</v>
      </c>
      <c r="U51" s="26">
        <v>6</v>
      </c>
      <c r="V51" s="26">
        <v>5</v>
      </c>
      <c r="W51" s="26">
        <v>9</v>
      </c>
      <c r="X51" s="26">
        <v>5</v>
      </c>
      <c r="Y51" s="26">
        <v>4</v>
      </c>
      <c r="Z51" s="26">
        <v>14193</v>
      </c>
      <c r="AA51" s="26">
        <v>7806</v>
      </c>
      <c r="AB51" s="26">
        <v>6387</v>
      </c>
      <c r="AC51" s="26">
        <v>14</v>
      </c>
      <c r="AD51" s="26">
        <v>8</v>
      </c>
      <c r="AE51" s="26">
        <v>6</v>
      </c>
      <c r="AF51" s="26">
        <v>22708</v>
      </c>
      <c r="AG51" s="26">
        <v>12489</v>
      </c>
      <c r="AH51" s="26">
        <v>10219</v>
      </c>
      <c r="AI51" s="14">
        <v>792</v>
      </c>
      <c r="AJ51" s="18">
        <v>436</v>
      </c>
      <c r="AK51" s="18">
        <v>356</v>
      </c>
      <c r="AL51" s="14">
        <v>813</v>
      </c>
      <c r="AM51" s="18">
        <v>447</v>
      </c>
      <c r="AN51" s="18">
        <v>366</v>
      </c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  <c r="IS51" s="59"/>
      <c r="IT51" s="59"/>
      <c r="IU51" s="59"/>
    </row>
    <row r="52" ht="18" customHeight="1" spans="1:255">
      <c r="A52" s="25" t="s">
        <v>86</v>
      </c>
      <c r="B52" s="52"/>
      <c r="C52" s="52"/>
      <c r="D52" s="52"/>
      <c r="E52" s="27"/>
      <c r="F52" s="27"/>
      <c r="G52" s="27"/>
      <c r="H52" s="26"/>
      <c r="I52" s="26"/>
      <c r="J52" s="26"/>
      <c r="K52" s="26">
        <v>25</v>
      </c>
      <c r="L52" s="26">
        <v>14</v>
      </c>
      <c r="M52" s="26">
        <v>11</v>
      </c>
      <c r="N52" s="26">
        <v>25</v>
      </c>
      <c r="O52" s="26">
        <v>14</v>
      </c>
      <c r="P52" s="26">
        <v>11</v>
      </c>
      <c r="Q52" s="26">
        <v>13</v>
      </c>
      <c r="R52" s="26">
        <v>7</v>
      </c>
      <c r="S52" s="26">
        <v>6</v>
      </c>
      <c r="T52" s="26">
        <v>13</v>
      </c>
      <c r="U52" s="26">
        <v>7</v>
      </c>
      <c r="V52" s="26">
        <v>6</v>
      </c>
      <c r="W52" s="26">
        <v>11</v>
      </c>
      <c r="X52" s="26">
        <v>6</v>
      </c>
      <c r="Y52" s="26">
        <v>5</v>
      </c>
      <c r="Z52" s="26">
        <v>19353</v>
      </c>
      <c r="AA52" s="26">
        <v>10644</v>
      </c>
      <c r="AB52" s="26">
        <v>8709</v>
      </c>
      <c r="AC52" s="26">
        <v>18</v>
      </c>
      <c r="AD52" s="26">
        <v>10</v>
      </c>
      <c r="AE52" s="26">
        <v>8</v>
      </c>
      <c r="AF52" s="26">
        <v>30965</v>
      </c>
      <c r="AG52" s="26">
        <v>17031</v>
      </c>
      <c r="AH52" s="26">
        <v>13934</v>
      </c>
      <c r="AI52" s="14">
        <v>1320</v>
      </c>
      <c r="AJ52" s="18">
        <v>726</v>
      </c>
      <c r="AK52" s="18">
        <v>594</v>
      </c>
      <c r="AL52" s="14">
        <v>5491</v>
      </c>
      <c r="AM52" s="18">
        <v>3020</v>
      </c>
      <c r="AN52" s="18">
        <v>2471</v>
      </c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  <c r="IS52" s="59"/>
      <c r="IT52" s="59"/>
      <c r="IU52" s="59"/>
    </row>
    <row r="53" ht="18" customHeight="1" spans="1:255">
      <c r="A53" s="25" t="s">
        <v>87</v>
      </c>
      <c r="B53" s="52"/>
      <c r="C53" s="52"/>
      <c r="D53" s="52"/>
      <c r="E53" s="27"/>
      <c r="F53" s="27"/>
      <c r="G53" s="27"/>
      <c r="H53" s="26"/>
      <c r="I53" s="26"/>
      <c r="J53" s="26"/>
      <c r="K53" s="26">
        <v>14</v>
      </c>
      <c r="L53" s="26">
        <v>8</v>
      </c>
      <c r="M53" s="26">
        <v>6</v>
      </c>
      <c r="N53" s="26">
        <v>14</v>
      </c>
      <c r="O53" s="26">
        <v>8</v>
      </c>
      <c r="P53" s="26">
        <v>6</v>
      </c>
      <c r="Q53" s="26">
        <v>7</v>
      </c>
      <c r="R53" s="26">
        <v>4</v>
      </c>
      <c r="S53" s="26">
        <v>3</v>
      </c>
      <c r="T53" s="26">
        <v>7</v>
      </c>
      <c r="U53" s="26">
        <v>4</v>
      </c>
      <c r="V53" s="26">
        <v>3</v>
      </c>
      <c r="W53" s="26">
        <v>9</v>
      </c>
      <c r="X53" s="26">
        <v>5</v>
      </c>
      <c r="Y53" s="26">
        <v>4</v>
      </c>
      <c r="Z53" s="26">
        <v>15482</v>
      </c>
      <c r="AA53" s="26">
        <v>8515</v>
      </c>
      <c r="AB53" s="26">
        <v>6967</v>
      </c>
      <c r="AC53" s="26">
        <v>15</v>
      </c>
      <c r="AD53" s="26">
        <v>8</v>
      </c>
      <c r="AE53" s="26">
        <v>7</v>
      </c>
      <c r="AF53" s="26">
        <v>24773</v>
      </c>
      <c r="AG53" s="26">
        <v>13625</v>
      </c>
      <c r="AH53" s="26">
        <v>11148</v>
      </c>
      <c r="AI53" s="14">
        <v>312</v>
      </c>
      <c r="AJ53" s="18">
        <v>172</v>
      </c>
      <c r="AK53" s="18">
        <v>140</v>
      </c>
      <c r="AL53" s="14">
        <v>2198</v>
      </c>
      <c r="AM53" s="18">
        <v>1209</v>
      </c>
      <c r="AN53" s="18">
        <v>989</v>
      </c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  <c r="IR53" s="59"/>
      <c r="IS53" s="59"/>
      <c r="IT53" s="59"/>
      <c r="IU53" s="59"/>
    </row>
    <row r="54" ht="18" customHeight="1" spans="1:255">
      <c r="A54" s="25" t="s">
        <v>88</v>
      </c>
      <c r="B54" s="52"/>
      <c r="C54" s="52"/>
      <c r="D54" s="52"/>
      <c r="E54" s="27"/>
      <c r="F54" s="27"/>
      <c r="G54" s="27"/>
      <c r="H54" s="26"/>
      <c r="I54" s="26"/>
      <c r="J54" s="26"/>
      <c r="K54" s="26">
        <v>3</v>
      </c>
      <c r="L54" s="26">
        <v>2</v>
      </c>
      <c r="M54" s="26">
        <v>1</v>
      </c>
      <c r="N54" s="26">
        <v>3</v>
      </c>
      <c r="O54" s="26">
        <v>2</v>
      </c>
      <c r="P54" s="26">
        <v>1</v>
      </c>
      <c r="Q54" s="26">
        <v>2</v>
      </c>
      <c r="R54" s="26">
        <v>1</v>
      </c>
      <c r="S54" s="26">
        <v>1</v>
      </c>
      <c r="T54" s="26">
        <v>2</v>
      </c>
      <c r="U54" s="26">
        <v>1</v>
      </c>
      <c r="V54" s="26">
        <v>1</v>
      </c>
      <c r="W54" s="26">
        <v>11</v>
      </c>
      <c r="X54" s="26">
        <v>6</v>
      </c>
      <c r="Y54" s="26">
        <v>5</v>
      </c>
      <c r="Z54" s="26">
        <v>16773</v>
      </c>
      <c r="AA54" s="26">
        <v>9225</v>
      </c>
      <c r="AB54" s="26">
        <v>7548</v>
      </c>
      <c r="AC54" s="26">
        <v>16</v>
      </c>
      <c r="AD54" s="26">
        <v>9</v>
      </c>
      <c r="AE54" s="26">
        <v>7</v>
      </c>
      <c r="AF54" s="26">
        <v>26837</v>
      </c>
      <c r="AG54" s="26">
        <v>14760</v>
      </c>
      <c r="AH54" s="26">
        <v>12077</v>
      </c>
      <c r="AI54" s="14">
        <v>231</v>
      </c>
      <c r="AJ54" s="18">
        <v>127</v>
      </c>
      <c r="AK54" s="18">
        <v>104</v>
      </c>
      <c r="AL54" s="14">
        <v>51</v>
      </c>
      <c r="AM54" s="18">
        <v>28</v>
      </c>
      <c r="AN54" s="18">
        <v>23</v>
      </c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  <c r="IS54" s="59"/>
      <c r="IT54" s="59"/>
      <c r="IU54" s="59"/>
    </row>
    <row r="55" ht="18" customHeight="1" spans="1:255">
      <c r="A55" s="25" t="s">
        <v>89</v>
      </c>
      <c r="B55" s="52"/>
      <c r="C55" s="52"/>
      <c r="D55" s="52"/>
      <c r="E55" s="27"/>
      <c r="F55" s="27"/>
      <c r="G55" s="27"/>
      <c r="H55" s="26"/>
      <c r="I55" s="26"/>
      <c r="J55" s="26"/>
      <c r="K55" s="26">
        <v>7</v>
      </c>
      <c r="L55" s="26">
        <v>4</v>
      </c>
      <c r="M55" s="26">
        <v>3</v>
      </c>
      <c r="N55" s="26">
        <v>7</v>
      </c>
      <c r="O55" s="26">
        <v>4</v>
      </c>
      <c r="P55" s="26">
        <v>3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4</v>
      </c>
      <c r="X55" s="26">
        <v>2</v>
      </c>
      <c r="Y55" s="26">
        <v>2</v>
      </c>
      <c r="Z55" s="26">
        <v>6451</v>
      </c>
      <c r="AA55" s="26">
        <v>3548</v>
      </c>
      <c r="AB55" s="26">
        <v>2903</v>
      </c>
      <c r="AC55" s="26">
        <v>2</v>
      </c>
      <c r="AD55" s="26">
        <v>1</v>
      </c>
      <c r="AE55" s="26">
        <v>1</v>
      </c>
      <c r="AF55" s="26">
        <v>2014</v>
      </c>
      <c r="AG55" s="26">
        <v>1106</v>
      </c>
      <c r="AH55" s="26">
        <v>908</v>
      </c>
      <c r="AI55" s="14">
        <v>11</v>
      </c>
      <c r="AJ55" s="18">
        <v>6</v>
      </c>
      <c r="AK55" s="18">
        <v>5</v>
      </c>
      <c r="AL55" s="14">
        <v>111</v>
      </c>
      <c r="AM55" s="18">
        <v>61</v>
      </c>
      <c r="AN55" s="18">
        <v>50</v>
      </c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  <c r="IS55" s="59"/>
      <c r="IT55" s="59"/>
      <c r="IU55" s="59"/>
    </row>
    <row r="56" ht="18" customHeight="1" spans="1:255">
      <c r="A56" s="22" t="s">
        <v>90</v>
      </c>
      <c r="B56" s="51"/>
      <c r="C56" s="51"/>
      <c r="D56" s="51"/>
      <c r="E56" s="15">
        <v>0</v>
      </c>
      <c r="F56" s="15">
        <v>0</v>
      </c>
      <c r="G56" s="15">
        <v>0</v>
      </c>
      <c r="H56" s="14"/>
      <c r="I56" s="14"/>
      <c r="J56" s="14"/>
      <c r="K56" s="14">
        <v>16</v>
      </c>
      <c r="L56" s="14">
        <v>9</v>
      </c>
      <c r="M56" s="14">
        <v>7</v>
      </c>
      <c r="N56" s="14">
        <v>16</v>
      </c>
      <c r="O56" s="14">
        <v>9</v>
      </c>
      <c r="P56" s="14">
        <v>7</v>
      </c>
      <c r="Q56" s="14">
        <v>9</v>
      </c>
      <c r="R56" s="14">
        <v>5</v>
      </c>
      <c r="S56" s="14">
        <v>4</v>
      </c>
      <c r="T56" s="14">
        <v>9</v>
      </c>
      <c r="U56" s="14">
        <v>5</v>
      </c>
      <c r="V56" s="14">
        <v>4</v>
      </c>
      <c r="W56" s="14">
        <v>27</v>
      </c>
      <c r="X56" s="14">
        <v>15</v>
      </c>
      <c r="Y56" s="14">
        <v>12</v>
      </c>
      <c r="Z56" s="14">
        <v>42579</v>
      </c>
      <c r="AA56" s="14">
        <v>23418</v>
      </c>
      <c r="AB56" s="14">
        <v>19161</v>
      </c>
      <c r="AC56" s="14">
        <v>41</v>
      </c>
      <c r="AD56" s="14">
        <v>23</v>
      </c>
      <c r="AE56" s="14">
        <v>18</v>
      </c>
      <c r="AF56" s="14">
        <v>68124</v>
      </c>
      <c r="AG56" s="14">
        <v>37467</v>
      </c>
      <c r="AH56" s="14">
        <v>30657</v>
      </c>
      <c r="AI56" s="14">
        <v>871</v>
      </c>
      <c r="AJ56" s="14">
        <v>480</v>
      </c>
      <c r="AK56" s="14">
        <v>391</v>
      </c>
      <c r="AL56" s="14">
        <v>1756</v>
      </c>
      <c r="AM56" s="14">
        <v>965</v>
      </c>
      <c r="AN56" s="14">
        <v>791</v>
      </c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</row>
    <row r="57" ht="18" customHeight="1" spans="1:255">
      <c r="A57" s="25" t="s">
        <v>91</v>
      </c>
      <c r="B57" s="52"/>
      <c r="C57" s="52"/>
      <c r="D57" s="52"/>
      <c r="E57" s="27"/>
      <c r="F57" s="27"/>
      <c r="G57" s="27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14"/>
      <c r="AJ57" s="18"/>
      <c r="AK57" s="18"/>
      <c r="AL57" s="14"/>
      <c r="AM57" s="18"/>
      <c r="AN57" s="18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</row>
    <row r="58" ht="18" customHeight="1" spans="1:255">
      <c r="A58" s="25" t="s">
        <v>92</v>
      </c>
      <c r="B58" s="54"/>
      <c r="C58" s="54"/>
      <c r="D58" s="54"/>
      <c r="E58" s="27"/>
      <c r="F58" s="27"/>
      <c r="G58" s="27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14"/>
      <c r="AJ58" s="18"/>
      <c r="AK58" s="18"/>
      <c r="AL58" s="14">
        <v>9</v>
      </c>
      <c r="AM58" s="18">
        <v>5</v>
      </c>
      <c r="AN58" s="18">
        <v>4</v>
      </c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  <c r="IS58" s="59"/>
      <c r="IT58" s="59"/>
      <c r="IU58" s="59"/>
    </row>
    <row r="59" ht="18" customHeight="1" spans="1:255">
      <c r="A59" s="25" t="s">
        <v>94</v>
      </c>
      <c r="B59" s="52"/>
      <c r="C59" s="52"/>
      <c r="D59" s="52"/>
      <c r="E59" s="27"/>
      <c r="F59" s="27"/>
      <c r="G59" s="27"/>
      <c r="H59" s="26"/>
      <c r="I59" s="26"/>
      <c r="J59" s="26"/>
      <c r="K59" s="26">
        <v>4</v>
      </c>
      <c r="L59" s="26">
        <v>2</v>
      </c>
      <c r="M59" s="26">
        <v>2</v>
      </c>
      <c r="N59" s="26">
        <v>4</v>
      </c>
      <c r="O59" s="26">
        <v>2</v>
      </c>
      <c r="P59" s="26">
        <v>2</v>
      </c>
      <c r="Q59" s="26">
        <v>2</v>
      </c>
      <c r="R59" s="26">
        <v>1</v>
      </c>
      <c r="S59" s="26">
        <v>1</v>
      </c>
      <c r="T59" s="26">
        <v>2</v>
      </c>
      <c r="U59" s="26">
        <v>1</v>
      </c>
      <c r="V59" s="26">
        <v>1</v>
      </c>
      <c r="W59" s="26">
        <v>5</v>
      </c>
      <c r="X59" s="26">
        <v>3</v>
      </c>
      <c r="Y59" s="26">
        <v>2</v>
      </c>
      <c r="Z59" s="26">
        <v>7742</v>
      </c>
      <c r="AA59" s="26">
        <v>4258</v>
      </c>
      <c r="AB59" s="26">
        <v>3484</v>
      </c>
      <c r="AC59" s="26">
        <v>7</v>
      </c>
      <c r="AD59" s="26">
        <v>4</v>
      </c>
      <c r="AE59" s="26">
        <v>3</v>
      </c>
      <c r="AF59" s="26">
        <v>12386</v>
      </c>
      <c r="AG59" s="26">
        <v>6812</v>
      </c>
      <c r="AH59" s="26">
        <v>5574</v>
      </c>
      <c r="AI59" s="14">
        <v>122</v>
      </c>
      <c r="AJ59" s="18">
        <v>67</v>
      </c>
      <c r="AK59" s="18">
        <v>55</v>
      </c>
      <c r="AL59" s="14">
        <v>408</v>
      </c>
      <c r="AM59" s="18">
        <v>224</v>
      </c>
      <c r="AN59" s="18">
        <v>184</v>
      </c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/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9"/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9"/>
      <c r="EZ59" s="59"/>
      <c r="FA59" s="59"/>
      <c r="FB59" s="59"/>
      <c r="FC59" s="59"/>
      <c r="FD59" s="59"/>
      <c r="FE59" s="59"/>
      <c r="FF59" s="59"/>
      <c r="FG59" s="59"/>
      <c r="FH59" s="59"/>
      <c r="FI59" s="59"/>
      <c r="FJ59" s="59"/>
      <c r="FK59" s="59"/>
      <c r="FL59" s="59"/>
      <c r="FM59" s="59"/>
      <c r="FN59" s="59"/>
      <c r="FO59" s="59"/>
      <c r="FP59" s="59"/>
      <c r="FQ59" s="59"/>
      <c r="FR59" s="59"/>
      <c r="FS59" s="59"/>
      <c r="FT59" s="59"/>
      <c r="FU59" s="59"/>
      <c r="FV59" s="59"/>
      <c r="FW59" s="59"/>
      <c r="FX59" s="59"/>
      <c r="FY59" s="59"/>
      <c r="FZ59" s="59"/>
      <c r="GA59" s="59"/>
      <c r="GB59" s="59"/>
      <c r="GC59" s="59"/>
      <c r="GD59" s="59"/>
      <c r="GE59" s="59"/>
      <c r="GF59" s="59"/>
      <c r="GG59" s="59"/>
      <c r="GH59" s="59"/>
      <c r="GI59" s="59"/>
      <c r="GJ59" s="59"/>
      <c r="GK59" s="59"/>
      <c r="GL59" s="59"/>
      <c r="GM59" s="59"/>
      <c r="GN59" s="59"/>
      <c r="GO59" s="59"/>
      <c r="GP59" s="59"/>
      <c r="GQ59" s="59"/>
      <c r="GR59" s="59"/>
      <c r="GS59" s="59"/>
      <c r="GT59" s="59"/>
      <c r="GU59" s="59"/>
      <c r="GV59" s="59"/>
      <c r="GW59" s="59"/>
      <c r="GX59" s="59"/>
      <c r="GY59" s="59"/>
      <c r="GZ59" s="59"/>
      <c r="HA59" s="59"/>
      <c r="HB59" s="59"/>
      <c r="HC59" s="59"/>
      <c r="HD59" s="59"/>
      <c r="HE59" s="59"/>
      <c r="HF59" s="59"/>
      <c r="HG59" s="59"/>
      <c r="HH59" s="59"/>
      <c r="HI59" s="59"/>
      <c r="HJ59" s="59"/>
      <c r="HK59" s="59"/>
      <c r="HL59" s="59"/>
      <c r="HM59" s="59"/>
      <c r="HN59" s="59"/>
      <c r="HO59" s="59"/>
      <c r="HP59" s="59"/>
      <c r="HQ59" s="59"/>
      <c r="HR59" s="59"/>
      <c r="HS59" s="59"/>
      <c r="HT59" s="59"/>
      <c r="HU59" s="59"/>
      <c r="HV59" s="59"/>
      <c r="HW59" s="59"/>
      <c r="HX59" s="59"/>
      <c r="HY59" s="59"/>
      <c r="HZ59" s="59"/>
      <c r="IA59" s="59"/>
      <c r="IB59" s="59"/>
      <c r="IC59" s="59"/>
      <c r="ID59" s="59"/>
      <c r="IE59" s="59"/>
      <c r="IF59" s="59"/>
      <c r="IG59" s="59"/>
      <c r="IH59" s="59"/>
      <c r="II59" s="59"/>
      <c r="IJ59" s="59"/>
      <c r="IK59" s="59"/>
      <c r="IL59" s="59"/>
      <c r="IM59" s="59"/>
      <c r="IN59" s="59"/>
      <c r="IO59" s="59"/>
      <c r="IP59" s="59"/>
      <c r="IQ59" s="59"/>
      <c r="IR59" s="59"/>
      <c r="IS59" s="59"/>
      <c r="IT59" s="59"/>
      <c r="IU59" s="59"/>
    </row>
    <row r="60" ht="18" customHeight="1" spans="1:255">
      <c r="A60" s="25" t="s">
        <v>95</v>
      </c>
      <c r="B60" s="52"/>
      <c r="C60" s="52"/>
      <c r="D60" s="52"/>
      <c r="E60" s="27"/>
      <c r="F60" s="27"/>
      <c r="G60" s="27"/>
      <c r="H60" s="26"/>
      <c r="I60" s="26"/>
      <c r="J60" s="26"/>
      <c r="K60" s="26">
        <v>2</v>
      </c>
      <c r="L60" s="26">
        <v>1</v>
      </c>
      <c r="M60" s="26">
        <v>1</v>
      </c>
      <c r="N60" s="26">
        <v>2</v>
      </c>
      <c r="O60" s="26">
        <v>1</v>
      </c>
      <c r="P60" s="26">
        <v>1</v>
      </c>
      <c r="Q60" s="26">
        <v>1</v>
      </c>
      <c r="R60" s="26">
        <v>1</v>
      </c>
      <c r="S60" s="26"/>
      <c r="T60" s="26">
        <v>1</v>
      </c>
      <c r="U60" s="26">
        <v>1</v>
      </c>
      <c r="V60" s="26"/>
      <c r="W60" s="26">
        <v>5</v>
      </c>
      <c r="X60" s="26">
        <v>3</v>
      </c>
      <c r="Y60" s="26">
        <v>2</v>
      </c>
      <c r="Z60" s="26">
        <v>7742</v>
      </c>
      <c r="AA60" s="26">
        <v>4258</v>
      </c>
      <c r="AB60" s="26">
        <v>3484</v>
      </c>
      <c r="AC60" s="26">
        <v>7</v>
      </c>
      <c r="AD60" s="26">
        <v>4</v>
      </c>
      <c r="AE60" s="26">
        <v>3</v>
      </c>
      <c r="AF60" s="26">
        <v>12386</v>
      </c>
      <c r="AG60" s="26">
        <v>6812</v>
      </c>
      <c r="AH60" s="26">
        <v>5574</v>
      </c>
      <c r="AI60" s="14">
        <v>225</v>
      </c>
      <c r="AJ60" s="18">
        <v>124</v>
      </c>
      <c r="AK60" s="18">
        <v>101</v>
      </c>
      <c r="AL60" s="14">
        <v>268</v>
      </c>
      <c r="AM60" s="18">
        <v>147</v>
      </c>
      <c r="AN60" s="18">
        <v>121</v>
      </c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9"/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9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9"/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59"/>
      <c r="FL60" s="59"/>
      <c r="FM60" s="59"/>
      <c r="FN60" s="59"/>
      <c r="FO60" s="59"/>
      <c r="FP60" s="59"/>
      <c r="FQ60" s="59"/>
      <c r="FR60" s="59"/>
      <c r="FS60" s="59"/>
      <c r="FT60" s="59"/>
      <c r="FU60" s="59"/>
      <c r="FV60" s="59"/>
      <c r="FW60" s="59"/>
      <c r="FX60" s="59"/>
      <c r="FY60" s="59"/>
      <c r="FZ60" s="59"/>
      <c r="GA60" s="59"/>
      <c r="GB60" s="59"/>
      <c r="GC60" s="59"/>
      <c r="GD60" s="59"/>
      <c r="GE60" s="59"/>
      <c r="GF60" s="59"/>
      <c r="GG60" s="59"/>
      <c r="GH60" s="59"/>
      <c r="GI60" s="59"/>
      <c r="GJ60" s="59"/>
      <c r="GK60" s="59"/>
      <c r="GL60" s="59"/>
      <c r="GM60" s="59"/>
      <c r="GN60" s="59"/>
      <c r="GO60" s="59"/>
      <c r="GP60" s="59"/>
      <c r="GQ60" s="59"/>
      <c r="GR60" s="59"/>
      <c r="GS60" s="59"/>
      <c r="GT60" s="59"/>
      <c r="GU60" s="59"/>
      <c r="GV60" s="59"/>
      <c r="GW60" s="59"/>
      <c r="GX60" s="59"/>
      <c r="GY60" s="59"/>
      <c r="GZ60" s="59"/>
      <c r="HA60" s="59"/>
      <c r="HB60" s="59"/>
      <c r="HC60" s="59"/>
      <c r="HD60" s="59"/>
      <c r="HE60" s="59"/>
      <c r="HF60" s="59"/>
      <c r="HG60" s="59"/>
      <c r="HH60" s="59"/>
      <c r="HI60" s="59"/>
      <c r="HJ60" s="59"/>
      <c r="HK60" s="59"/>
      <c r="HL60" s="59"/>
      <c r="HM60" s="59"/>
      <c r="HN60" s="59"/>
      <c r="HO60" s="59"/>
      <c r="HP60" s="59"/>
      <c r="HQ60" s="59"/>
      <c r="HR60" s="59"/>
      <c r="HS60" s="59"/>
      <c r="HT60" s="59"/>
      <c r="HU60" s="59"/>
      <c r="HV60" s="59"/>
      <c r="HW60" s="59"/>
      <c r="HX60" s="59"/>
      <c r="HY60" s="59"/>
      <c r="HZ60" s="59"/>
      <c r="IA60" s="59"/>
      <c r="IB60" s="59"/>
      <c r="IC60" s="59"/>
      <c r="ID60" s="59"/>
      <c r="IE60" s="59"/>
      <c r="IF60" s="59"/>
      <c r="IG60" s="59"/>
      <c r="IH60" s="59"/>
      <c r="II60" s="59"/>
      <c r="IJ60" s="59"/>
      <c r="IK60" s="59"/>
      <c r="IL60" s="59"/>
      <c r="IM60" s="59"/>
      <c r="IN60" s="59"/>
      <c r="IO60" s="59"/>
      <c r="IP60" s="59"/>
      <c r="IQ60" s="59"/>
      <c r="IR60" s="59"/>
      <c r="IS60" s="59"/>
      <c r="IT60" s="59"/>
      <c r="IU60" s="59"/>
    </row>
    <row r="61" ht="18" customHeight="1" spans="1:255">
      <c r="A61" s="25" t="s">
        <v>96</v>
      </c>
      <c r="B61" s="52"/>
      <c r="C61" s="52"/>
      <c r="D61" s="52"/>
      <c r="E61" s="27"/>
      <c r="F61" s="27"/>
      <c r="G61" s="27"/>
      <c r="H61" s="26"/>
      <c r="I61" s="26"/>
      <c r="J61" s="26"/>
      <c r="K61" s="26">
        <v>7</v>
      </c>
      <c r="L61" s="26">
        <v>4</v>
      </c>
      <c r="M61" s="26">
        <v>3</v>
      </c>
      <c r="N61" s="26">
        <v>7</v>
      </c>
      <c r="O61" s="26">
        <v>4</v>
      </c>
      <c r="P61" s="26">
        <v>3</v>
      </c>
      <c r="Q61" s="26">
        <v>4</v>
      </c>
      <c r="R61" s="26">
        <v>2</v>
      </c>
      <c r="S61" s="26">
        <v>2</v>
      </c>
      <c r="T61" s="26">
        <v>4</v>
      </c>
      <c r="U61" s="26">
        <v>2</v>
      </c>
      <c r="V61" s="26">
        <v>2</v>
      </c>
      <c r="W61" s="26">
        <v>11</v>
      </c>
      <c r="X61" s="26">
        <v>6</v>
      </c>
      <c r="Y61" s="26">
        <v>5</v>
      </c>
      <c r="Z61" s="26">
        <v>16773</v>
      </c>
      <c r="AA61" s="26">
        <v>9225</v>
      </c>
      <c r="AB61" s="26">
        <v>7548</v>
      </c>
      <c r="AC61" s="26">
        <v>16</v>
      </c>
      <c r="AD61" s="26">
        <v>9</v>
      </c>
      <c r="AE61" s="26">
        <v>7</v>
      </c>
      <c r="AF61" s="26">
        <v>26837</v>
      </c>
      <c r="AG61" s="26">
        <v>14760</v>
      </c>
      <c r="AH61" s="26">
        <v>12077</v>
      </c>
      <c r="AI61" s="14">
        <v>443</v>
      </c>
      <c r="AJ61" s="18">
        <v>244</v>
      </c>
      <c r="AK61" s="18">
        <v>199</v>
      </c>
      <c r="AL61" s="14">
        <v>1000</v>
      </c>
      <c r="AM61" s="18">
        <v>550</v>
      </c>
      <c r="AN61" s="18">
        <v>450</v>
      </c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9"/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9"/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9"/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9"/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9"/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59"/>
      <c r="HX61" s="59"/>
      <c r="HY61" s="59"/>
      <c r="HZ61" s="59"/>
      <c r="IA61" s="59"/>
      <c r="IB61" s="59"/>
      <c r="IC61" s="59"/>
      <c r="ID61" s="59"/>
      <c r="IE61" s="59"/>
      <c r="IF61" s="59"/>
      <c r="IG61" s="59"/>
      <c r="IH61" s="59"/>
      <c r="II61" s="59"/>
      <c r="IJ61" s="59"/>
      <c r="IK61" s="59"/>
      <c r="IL61" s="59"/>
      <c r="IM61" s="59"/>
      <c r="IN61" s="59"/>
      <c r="IO61" s="59"/>
      <c r="IP61" s="59"/>
      <c r="IQ61" s="59"/>
      <c r="IR61" s="59"/>
      <c r="IS61" s="59"/>
      <c r="IT61" s="59"/>
      <c r="IU61" s="59"/>
    </row>
    <row r="62" ht="18" customHeight="1" spans="1:255">
      <c r="A62" s="25" t="s">
        <v>97</v>
      </c>
      <c r="B62" s="52"/>
      <c r="C62" s="52"/>
      <c r="D62" s="52"/>
      <c r="E62" s="27"/>
      <c r="F62" s="27"/>
      <c r="G62" s="27"/>
      <c r="H62" s="26"/>
      <c r="I62" s="26"/>
      <c r="J62" s="26"/>
      <c r="K62" s="26">
        <v>3</v>
      </c>
      <c r="L62" s="26">
        <v>2</v>
      </c>
      <c r="M62" s="26">
        <v>1</v>
      </c>
      <c r="N62" s="26">
        <v>3</v>
      </c>
      <c r="O62" s="26">
        <v>2</v>
      </c>
      <c r="P62" s="26">
        <v>1</v>
      </c>
      <c r="Q62" s="26">
        <v>2</v>
      </c>
      <c r="R62" s="26">
        <v>1</v>
      </c>
      <c r="S62" s="26">
        <v>1</v>
      </c>
      <c r="T62" s="26">
        <v>2</v>
      </c>
      <c r="U62" s="26">
        <v>1</v>
      </c>
      <c r="V62" s="26">
        <v>1</v>
      </c>
      <c r="W62" s="26">
        <v>6</v>
      </c>
      <c r="X62" s="26">
        <v>3</v>
      </c>
      <c r="Y62" s="26">
        <v>3</v>
      </c>
      <c r="Z62" s="26">
        <v>10322</v>
      </c>
      <c r="AA62" s="26">
        <v>5677</v>
      </c>
      <c r="AB62" s="26">
        <v>4645</v>
      </c>
      <c r="AC62" s="26">
        <v>11</v>
      </c>
      <c r="AD62" s="26">
        <v>6</v>
      </c>
      <c r="AE62" s="26">
        <v>5</v>
      </c>
      <c r="AF62" s="26">
        <v>16515</v>
      </c>
      <c r="AG62" s="26">
        <v>9083</v>
      </c>
      <c r="AH62" s="26">
        <v>7432</v>
      </c>
      <c r="AI62" s="14">
        <v>81</v>
      </c>
      <c r="AJ62" s="18">
        <v>45</v>
      </c>
      <c r="AK62" s="18">
        <v>36</v>
      </c>
      <c r="AL62" s="14">
        <v>71</v>
      </c>
      <c r="AM62" s="18">
        <v>39</v>
      </c>
      <c r="AN62" s="18">
        <v>32</v>
      </c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9"/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9"/>
      <c r="DM62" s="59"/>
      <c r="DN62" s="59"/>
      <c r="DO62" s="59"/>
      <c r="DP62" s="59"/>
      <c r="DQ62" s="59"/>
      <c r="DR62" s="59"/>
      <c r="DS62" s="59"/>
      <c r="DT62" s="59"/>
      <c r="DU62" s="59"/>
      <c r="DV62" s="59"/>
      <c r="DW62" s="59"/>
      <c r="DX62" s="59"/>
      <c r="DY62" s="59"/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59"/>
      <c r="EK62" s="59"/>
      <c r="EL62" s="59"/>
      <c r="EM62" s="59"/>
      <c r="EN62" s="59"/>
      <c r="EO62" s="59"/>
      <c r="EP62" s="59"/>
      <c r="EQ62" s="59"/>
      <c r="ER62" s="59"/>
      <c r="ES62" s="59"/>
      <c r="ET62" s="59"/>
      <c r="EU62" s="59"/>
      <c r="EV62" s="59"/>
      <c r="EW62" s="59"/>
      <c r="EX62" s="59"/>
      <c r="EY62" s="59"/>
      <c r="EZ62" s="59"/>
      <c r="FA62" s="59"/>
      <c r="FB62" s="59"/>
      <c r="FC62" s="59"/>
      <c r="FD62" s="59"/>
      <c r="FE62" s="59"/>
      <c r="FF62" s="59"/>
      <c r="FG62" s="59"/>
      <c r="FH62" s="59"/>
      <c r="FI62" s="59"/>
      <c r="FJ62" s="59"/>
      <c r="FK62" s="59"/>
      <c r="FL62" s="59"/>
      <c r="FM62" s="59"/>
      <c r="FN62" s="59"/>
      <c r="FO62" s="59"/>
      <c r="FP62" s="59"/>
      <c r="FQ62" s="59"/>
      <c r="FR62" s="59"/>
      <c r="FS62" s="59"/>
      <c r="FT62" s="59"/>
      <c r="FU62" s="59"/>
      <c r="FV62" s="59"/>
      <c r="FW62" s="59"/>
      <c r="FX62" s="59"/>
      <c r="FY62" s="59"/>
      <c r="FZ62" s="59"/>
      <c r="GA62" s="59"/>
      <c r="GB62" s="59"/>
      <c r="GC62" s="59"/>
      <c r="GD62" s="59"/>
      <c r="GE62" s="59"/>
      <c r="GF62" s="59"/>
      <c r="GG62" s="59"/>
      <c r="GH62" s="59"/>
      <c r="GI62" s="59"/>
      <c r="GJ62" s="59"/>
      <c r="GK62" s="59"/>
      <c r="GL62" s="59"/>
      <c r="GM62" s="59"/>
      <c r="GN62" s="59"/>
      <c r="GO62" s="59"/>
      <c r="GP62" s="59"/>
      <c r="GQ62" s="59"/>
      <c r="GR62" s="59"/>
      <c r="GS62" s="59"/>
      <c r="GT62" s="59"/>
      <c r="GU62" s="59"/>
      <c r="GV62" s="59"/>
      <c r="GW62" s="59"/>
      <c r="GX62" s="59"/>
      <c r="GY62" s="59"/>
      <c r="GZ62" s="59"/>
      <c r="HA62" s="59"/>
      <c r="HB62" s="59"/>
      <c r="HC62" s="59"/>
      <c r="HD62" s="59"/>
      <c r="HE62" s="59"/>
      <c r="HF62" s="59"/>
      <c r="HG62" s="59"/>
      <c r="HH62" s="59"/>
      <c r="HI62" s="59"/>
      <c r="HJ62" s="59"/>
      <c r="HK62" s="59"/>
      <c r="HL62" s="59"/>
      <c r="HM62" s="59"/>
      <c r="HN62" s="59"/>
      <c r="HO62" s="59"/>
      <c r="HP62" s="59"/>
      <c r="HQ62" s="59"/>
      <c r="HR62" s="59"/>
      <c r="HS62" s="59"/>
      <c r="HT62" s="59"/>
      <c r="HU62" s="59"/>
      <c r="HV62" s="59"/>
      <c r="HW62" s="59"/>
      <c r="HX62" s="59"/>
      <c r="HY62" s="59"/>
      <c r="HZ62" s="59"/>
      <c r="IA62" s="59"/>
      <c r="IB62" s="59"/>
      <c r="IC62" s="59"/>
      <c r="ID62" s="59"/>
      <c r="IE62" s="59"/>
      <c r="IF62" s="59"/>
      <c r="IG62" s="59"/>
      <c r="IH62" s="59"/>
      <c r="II62" s="59"/>
      <c r="IJ62" s="59"/>
      <c r="IK62" s="59"/>
      <c r="IL62" s="59"/>
      <c r="IM62" s="59"/>
      <c r="IN62" s="59"/>
      <c r="IO62" s="59"/>
      <c r="IP62" s="59"/>
      <c r="IQ62" s="59"/>
      <c r="IR62" s="59"/>
      <c r="IS62" s="59"/>
      <c r="IT62" s="59"/>
      <c r="IU62" s="59"/>
    </row>
    <row r="63" ht="28" customHeight="1" spans="1:255">
      <c r="A63" s="22" t="s">
        <v>98</v>
      </c>
      <c r="B63" s="51"/>
      <c r="C63" s="51"/>
      <c r="D63" s="51"/>
      <c r="E63" s="24"/>
      <c r="F63" s="24"/>
      <c r="G63" s="24"/>
      <c r="H63" s="23"/>
      <c r="I63" s="23"/>
      <c r="J63" s="23"/>
      <c r="K63" s="23">
        <v>3</v>
      </c>
      <c r="L63" s="23">
        <v>2</v>
      </c>
      <c r="M63" s="23">
        <v>1</v>
      </c>
      <c r="N63" s="23">
        <v>3</v>
      </c>
      <c r="O63" s="23">
        <v>2</v>
      </c>
      <c r="P63" s="23">
        <v>1</v>
      </c>
      <c r="Q63" s="23">
        <v>2</v>
      </c>
      <c r="R63" s="23">
        <v>1</v>
      </c>
      <c r="S63" s="23">
        <v>1</v>
      </c>
      <c r="T63" s="23">
        <v>2</v>
      </c>
      <c r="U63" s="23">
        <v>1</v>
      </c>
      <c r="V63" s="23">
        <v>1</v>
      </c>
      <c r="W63" s="23">
        <v>11</v>
      </c>
      <c r="X63" s="23">
        <v>6</v>
      </c>
      <c r="Y63" s="23">
        <v>5</v>
      </c>
      <c r="Z63" s="23">
        <v>19353</v>
      </c>
      <c r="AA63" s="23">
        <v>10644</v>
      </c>
      <c r="AB63" s="23">
        <v>8709</v>
      </c>
      <c r="AC63" s="23">
        <v>18</v>
      </c>
      <c r="AD63" s="23">
        <v>10</v>
      </c>
      <c r="AE63" s="23">
        <v>8</v>
      </c>
      <c r="AF63" s="23">
        <v>30965</v>
      </c>
      <c r="AG63" s="23">
        <v>17031</v>
      </c>
      <c r="AH63" s="23">
        <v>13934</v>
      </c>
      <c r="AI63" s="14">
        <v>145</v>
      </c>
      <c r="AJ63" s="14">
        <v>80</v>
      </c>
      <c r="AK63" s="14">
        <v>65</v>
      </c>
      <c r="AL63" s="14">
        <v>320</v>
      </c>
      <c r="AM63" s="14">
        <v>176</v>
      </c>
      <c r="AN63" s="14">
        <v>144</v>
      </c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  <c r="IP63" s="61"/>
      <c r="IQ63" s="61"/>
      <c r="IR63" s="61"/>
      <c r="IS63" s="61"/>
      <c r="IT63" s="61"/>
      <c r="IU63" s="61"/>
    </row>
  </sheetData>
  <mergeCells count="25">
    <mergeCell ref="A1:AN1"/>
    <mergeCell ref="AE2:AN2"/>
    <mergeCell ref="B3:AH3"/>
    <mergeCell ref="B4:D4"/>
    <mergeCell ref="E4:J4"/>
    <mergeCell ref="K4:P4"/>
    <mergeCell ref="Q4:V4"/>
    <mergeCell ref="W4:AB4"/>
    <mergeCell ref="AC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  <mergeCell ref="AI5:AK5"/>
    <mergeCell ref="AL5:AN5"/>
    <mergeCell ref="A3:A6"/>
    <mergeCell ref="AI3:AK4"/>
    <mergeCell ref="AL3:AN4"/>
  </mergeCells>
  <printOptions horizontalCentered="1"/>
  <pageMargins left="0.432638888888889" right="0.354166666666667" top="0.751388888888889" bottom="0.751388888888889" header="0.298611111111111" footer="0.298611111111111"/>
  <pageSetup paperSize="9" scale="60" firstPageNumber="59" orientation="landscape" useFirstPageNumber="1" horizontalDpi="600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"/>
  <sheetViews>
    <sheetView topLeftCell="A67" workbookViewId="0">
      <selection activeCell="C65" sqref="C65"/>
    </sheetView>
  </sheetViews>
  <sheetFormatPr defaultColWidth="9" defaultRowHeight="15" outlineLevelCol="3"/>
  <cols>
    <col min="1" max="1" width="28.1833333333333" style="4" customWidth="1"/>
    <col min="2" max="2" width="17.8166666666667" style="4" customWidth="1"/>
    <col min="3" max="3" width="18.6083333333333" style="4" customWidth="1"/>
    <col min="4" max="4" width="18.8583333333333" style="4" customWidth="1"/>
    <col min="5" max="16384" width="9" style="4"/>
  </cols>
  <sheetData>
    <row r="1" ht="32" customHeight="1" spans="1:4">
      <c r="A1" s="5" t="s">
        <v>200</v>
      </c>
      <c r="B1" s="6"/>
      <c r="C1" s="6"/>
      <c r="D1" s="6"/>
    </row>
    <row r="2" ht="13.5" spans="1:4">
      <c r="A2" s="28" t="s">
        <v>201</v>
      </c>
      <c r="B2" s="8"/>
      <c r="C2" s="8"/>
      <c r="D2" s="9" t="s">
        <v>102</v>
      </c>
    </row>
    <row r="3" ht="13.5" spans="1:4">
      <c r="A3" s="11" t="s">
        <v>22</v>
      </c>
      <c r="B3" s="29" t="s">
        <v>34</v>
      </c>
      <c r="C3" s="11" t="s">
        <v>202</v>
      </c>
      <c r="D3" s="11" t="s">
        <v>203</v>
      </c>
    </row>
    <row r="4" ht="17.25" customHeight="1" spans="1:4">
      <c r="A4" s="12">
        <v>1</v>
      </c>
      <c r="B4" s="12">
        <v>2</v>
      </c>
      <c r="C4" s="12">
        <v>3</v>
      </c>
      <c r="D4" s="12">
        <v>4</v>
      </c>
    </row>
    <row r="5" ht="17.25" customHeight="1" spans="1:4">
      <c r="A5" s="13" t="s">
        <v>5</v>
      </c>
      <c r="B5" s="14">
        <f>B6+B13+B24+B30+B41+B53+B60</f>
        <v>899</v>
      </c>
      <c r="C5" s="14">
        <f>C6+C13+C24+C30+C41+C53+C60</f>
        <v>123</v>
      </c>
      <c r="D5" s="14">
        <f>D6+D13+D24+D30+D41+D53+D60</f>
        <v>776</v>
      </c>
    </row>
    <row r="6" ht="17.25" customHeight="1" spans="1:4">
      <c r="A6" s="16" t="s">
        <v>6</v>
      </c>
      <c r="B6" s="14">
        <f>C6+D6</f>
        <v>601</v>
      </c>
      <c r="C6" s="14">
        <f>SUM(C7:C12)</f>
        <v>5</v>
      </c>
      <c r="D6" s="14">
        <f>SUM(D7:D12)</f>
        <v>596</v>
      </c>
    </row>
    <row r="7" ht="17.25" customHeight="1" spans="1:4">
      <c r="A7" s="17" t="s">
        <v>48</v>
      </c>
      <c r="B7" s="14"/>
      <c r="C7" s="18"/>
      <c r="D7" s="18"/>
    </row>
    <row r="8" ht="17.25" customHeight="1" spans="1:4">
      <c r="A8" s="17" t="s">
        <v>49</v>
      </c>
      <c r="B8" s="14"/>
      <c r="C8" s="18"/>
      <c r="D8" s="18"/>
    </row>
    <row r="9" ht="17.25" customHeight="1" spans="1:4">
      <c r="A9" s="17" t="s">
        <v>50</v>
      </c>
      <c r="B9" s="14">
        <f>C9+D9</f>
        <v>465</v>
      </c>
      <c r="C9" s="18">
        <v>2</v>
      </c>
      <c r="D9" s="18">
        <v>463</v>
      </c>
    </row>
    <row r="10" ht="17.25" customHeight="1" spans="1:4">
      <c r="A10" s="17" t="s">
        <v>51</v>
      </c>
      <c r="B10" s="14">
        <f>C10+D10</f>
        <v>136</v>
      </c>
      <c r="C10" s="18">
        <v>3</v>
      </c>
      <c r="D10" s="18">
        <v>133</v>
      </c>
    </row>
    <row r="11" ht="17.25" customHeight="1" spans="1:4">
      <c r="A11" s="17" t="s">
        <v>52</v>
      </c>
      <c r="B11" s="14"/>
      <c r="C11" s="18"/>
      <c r="D11" s="18"/>
    </row>
    <row r="12" ht="17.25" customHeight="1" spans="1:4">
      <c r="A12" s="17" t="s">
        <v>53</v>
      </c>
      <c r="B12" s="14"/>
      <c r="C12" s="18"/>
      <c r="D12" s="18"/>
    </row>
    <row r="13" s="1" customFormat="1" ht="14.25" spans="1:4">
      <c r="A13" s="20" t="s">
        <v>8</v>
      </c>
      <c r="B13" s="14">
        <f>C13+D13</f>
        <v>38</v>
      </c>
      <c r="C13" s="14">
        <f>SUM(C14:C23)</f>
        <v>28</v>
      </c>
      <c r="D13" s="14">
        <f>SUM(D14:D23)</f>
        <v>10</v>
      </c>
    </row>
    <row r="14" s="2" customFormat="1" spans="1:4">
      <c r="A14" s="21" t="s">
        <v>54</v>
      </c>
      <c r="B14" s="14"/>
      <c r="C14" s="18"/>
      <c r="D14" s="18"/>
    </row>
    <row r="15" s="2" customFormat="1" spans="1:4">
      <c r="A15" s="21" t="s">
        <v>55</v>
      </c>
      <c r="B15" s="14"/>
      <c r="C15" s="18"/>
      <c r="D15" s="18"/>
    </row>
    <row r="16" s="2" customFormat="1" spans="1:4">
      <c r="A16" s="21" t="s">
        <v>56</v>
      </c>
      <c r="B16" s="14"/>
      <c r="C16" s="18"/>
      <c r="D16" s="18"/>
    </row>
    <row r="17" s="2" customFormat="1" spans="1:4">
      <c r="A17" s="21" t="s">
        <v>57</v>
      </c>
      <c r="B17" s="14"/>
      <c r="C17" s="18"/>
      <c r="D17" s="18"/>
    </row>
    <row r="18" s="2" customFormat="1" spans="1:4">
      <c r="A18" s="21" t="s">
        <v>58</v>
      </c>
      <c r="B18" s="14">
        <f>C18+D18</f>
        <v>38</v>
      </c>
      <c r="C18" s="18">
        <v>28</v>
      </c>
      <c r="D18" s="18">
        <v>10</v>
      </c>
    </row>
    <row r="19" s="2" customFormat="1" spans="1:4">
      <c r="A19" s="21" t="s">
        <v>59</v>
      </c>
      <c r="B19" s="14"/>
      <c r="C19" s="18"/>
      <c r="D19" s="18"/>
    </row>
    <row r="20" s="2" customFormat="1" spans="1:4">
      <c r="A20" s="21" t="s">
        <v>60</v>
      </c>
      <c r="B20" s="14"/>
      <c r="C20" s="18"/>
      <c r="D20" s="18"/>
    </row>
    <row r="21" s="2" customFormat="1" spans="1:4">
      <c r="A21" s="21" t="s">
        <v>61</v>
      </c>
      <c r="B21" s="14"/>
      <c r="C21" s="18"/>
      <c r="D21" s="18"/>
    </row>
    <row r="22" s="2" customFormat="1" spans="1:4">
      <c r="A22" s="21" t="s">
        <v>62</v>
      </c>
      <c r="B22" s="14"/>
      <c r="C22" s="18"/>
      <c r="D22" s="18"/>
    </row>
    <row r="23" s="2" customFormat="1" spans="1:4">
      <c r="A23" s="21" t="s">
        <v>63</v>
      </c>
      <c r="B23" s="14"/>
      <c r="C23" s="18"/>
      <c r="D23" s="18"/>
    </row>
    <row r="24" ht="13.5" spans="1:4">
      <c r="A24" s="20" t="s">
        <v>10</v>
      </c>
      <c r="B24" s="14">
        <f>C24+D24</f>
        <v>80</v>
      </c>
      <c r="C24" s="14"/>
      <c r="D24" s="14">
        <f>SUM(D25:D29)</f>
        <v>80</v>
      </c>
    </row>
    <row r="25" ht="13.5" spans="1:4">
      <c r="A25" s="21" t="s">
        <v>64</v>
      </c>
      <c r="B25" s="14"/>
      <c r="C25" s="18"/>
      <c r="D25" s="18"/>
    </row>
    <row r="26" ht="13.5" spans="1:4">
      <c r="A26" s="21" t="s">
        <v>65</v>
      </c>
      <c r="B26" s="14"/>
      <c r="C26" s="18"/>
      <c r="D26" s="18"/>
    </row>
    <row r="27" ht="13.5" spans="1:4">
      <c r="A27" s="21" t="s">
        <v>66</v>
      </c>
      <c r="B27" s="14"/>
      <c r="C27" s="18"/>
      <c r="D27" s="18"/>
    </row>
    <row r="28" ht="13.5" spans="1:4">
      <c r="A28" s="21" t="s">
        <v>198</v>
      </c>
      <c r="B28" s="18">
        <f>C28+D28</f>
        <v>80</v>
      </c>
      <c r="C28" s="18"/>
      <c r="D28" s="18">
        <v>80</v>
      </c>
    </row>
    <row r="29" ht="13.5" spans="1:4">
      <c r="A29" s="21" t="s">
        <v>68</v>
      </c>
      <c r="B29" s="14"/>
      <c r="C29" s="18"/>
      <c r="D29" s="18"/>
    </row>
    <row r="30" ht="13.5" spans="1:4">
      <c r="A30" s="22" t="s">
        <v>12</v>
      </c>
      <c r="B30" s="23">
        <f>C30+D30</f>
        <v>74</v>
      </c>
      <c r="C30" s="23">
        <f>SUM(C31:C40)</f>
        <v>27</v>
      </c>
      <c r="D30" s="23">
        <f>SUM(D31:D40)</f>
        <v>47</v>
      </c>
    </row>
    <row r="31" spans="1:4">
      <c r="A31" s="25" t="s">
        <v>199</v>
      </c>
      <c r="B31" s="23"/>
      <c r="C31" s="30"/>
      <c r="D31" s="26"/>
    </row>
    <row r="32" ht="13.5" spans="1:4">
      <c r="A32" s="25" t="s">
        <v>70</v>
      </c>
      <c r="B32" s="26">
        <f>C32+D32</f>
        <v>22</v>
      </c>
      <c r="C32" s="26">
        <v>14</v>
      </c>
      <c r="D32" s="26">
        <v>8</v>
      </c>
    </row>
    <row r="33" ht="13.5" spans="1:4">
      <c r="A33" s="25" t="s">
        <v>71</v>
      </c>
      <c r="B33" s="26"/>
      <c r="C33" s="26"/>
      <c r="D33" s="26"/>
    </row>
    <row r="34" ht="13.5" spans="1:4">
      <c r="A34" s="25" t="s">
        <v>72</v>
      </c>
      <c r="B34" s="23"/>
      <c r="C34" s="26"/>
      <c r="D34" s="26"/>
    </row>
    <row r="35" spans="1:4">
      <c r="A35" s="31" t="s">
        <v>73</v>
      </c>
      <c r="B35" s="32">
        <f>C35+D35</f>
        <v>52</v>
      </c>
      <c r="C35" s="32">
        <v>13</v>
      </c>
      <c r="D35" s="32">
        <v>39</v>
      </c>
    </row>
    <row r="36" ht="13.5" spans="1:4">
      <c r="A36" s="25" t="s">
        <v>74</v>
      </c>
      <c r="B36" s="23"/>
      <c r="C36" s="26"/>
      <c r="D36" s="26"/>
    </row>
    <row r="37" ht="13.5" spans="1:4">
      <c r="A37" s="25" t="s">
        <v>75</v>
      </c>
      <c r="B37" s="23"/>
      <c r="C37" s="26"/>
      <c r="D37" s="26"/>
    </row>
    <row r="38" ht="13.5" spans="1:4">
      <c r="A38" s="25" t="s">
        <v>76</v>
      </c>
      <c r="B38" s="23"/>
      <c r="C38" s="26"/>
      <c r="D38" s="26"/>
    </row>
    <row r="39" ht="13.5" spans="1:4">
      <c r="A39" s="25" t="s">
        <v>77</v>
      </c>
      <c r="B39" s="23"/>
      <c r="C39" s="26"/>
      <c r="D39" s="26"/>
    </row>
    <row r="40" ht="13.5" spans="1:4">
      <c r="A40" s="25" t="s">
        <v>78</v>
      </c>
      <c r="B40" s="23"/>
      <c r="C40" s="26"/>
      <c r="D40" s="26"/>
    </row>
    <row r="41" ht="13.5" spans="1:4">
      <c r="A41" s="22" t="s">
        <v>14</v>
      </c>
      <c r="B41" s="23">
        <f>C41+D41</f>
        <v>106</v>
      </c>
      <c r="C41" s="23">
        <f>SUM(C42:C52)</f>
        <v>63</v>
      </c>
      <c r="D41" s="23">
        <f>SUM(D42:D52)</f>
        <v>43</v>
      </c>
    </row>
    <row r="42" ht="13.5" spans="1:4">
      <c r="A42" s="25" t="s">
        <v>79</v>
      </c>
      <c r="B42" s="23"/>
      <c r="C42" s="26"/>
      <c r="D42" s="26"/>
    </row>
    <row r="43" ht="13.5" spans="1:4">
      <c r="A43" s="25" t="s">
        <v>80</v>
      </c>
      <c r="B43" s="23"/>
      <c r="C43" s="26"/>
      <c r="D43" s="26"/>
    </row>
    <row r="44" ht="13.5" spans="1:4">
      <c r="A44" s="25" t="s">
        <v>81</v>
      </c>
      <c r="B44" s="26">
        <f>C44+D44</f>
        <v>96</v>
      </c>
      <c r="C44" s="26">
        <v>63</v>
      </c>
      <c r="D44" s="26">
        <v>33</v>
      </c>
    </row>
    <row r="45" ht="13.5" spans="1:4">
      <c r="A45" s="25" t="s">
        <v>82</v>
      </c>
      <c r="B45" s="26">
        <f>C45+D45</f>
        <v>10</v>
      </c>
      <c r="C45" s="26"/>
      <c r="D45" s="26">
        <v>10</v>
      </c>
    </row>
    <row r="46" ht="13.5" spans="1:4">
      <c r="A46" s="25" t="s">
        <v>83</v>
      </c>
      <c r="B46" s="23"/>
      <c r="C46" s="26"/>
      <c r="D46" s="26"/>
    </row>
    <row r="47" ht="13.5" spans="1:4">
      <c r="A47" s="25" t="s">
        <v>84</v>
      </c>
      <c r="B47" s="23"/>
      <c r="C47" s="26"/>
      <c r="D47" s="26"/>
    </row>
    <row r="48" ht="13.5" spans="1:4">
      <c r="A48" s="25" t="s">
        <v>85</v>
      </c>
      <c r="B48" s="23"/>
      <c r="C48" s="26"/>
      <c r="D48" s="26"/>
    </row>
    <row r="49" ht="13.5" spans="1:4">
      <c r="A49" s="25" t="s">
        <v>86</v>
      </c>
      <c r="B49" s="23"/>
      <c r="C49" s="26"/>
      <c r="D49" s="26"/>
    </row>
    <row r="50" ht="13.5" spans="1:4">
      <c r="A50" s="25" t="s">
        <v>87</v>
      </c>
      <c r="B50" s="23"/>
      <c r="C50" s="26"/>
      <c r="D50" s="26"/>
    </row>
    <row r="51" ht="13.5" spans="1:4">
      <c r="A51" s="25" t="s">
        <v>88</v>
      </c>
      <c r="B51" s="23"/>
      <c r="C51" s="26"/>
      <c r="D51" s="26"/>
    </row>
    <row r="52" ht="13.5" spans="1:4">
      <c r="A52" s="25" t="s">
        <v>89</v>
      </c>
      <c r="B52" s="23"/>
      <c r="C52" s="26"/>
      <c r="D52" s="26"/>
    </row>
    <row r="53" ht="13.5" spans="1:4">
      <c r="A53" s="22" t="s">
        <v>90</v>
      </c>
      <c r="B53" s="23"/>
      <c r="C53" s="26"/>
      <c r="D53" s="26"/>
    </row>
    <row r="54" ht="13.5" spans="1:4">
      <c r="A54" s="25" t="s">
        <v>91</v>
      </c>
      <c r="B54" s="23"/>
      <c r="C54" s="26"/>
      <c r="D54" s="26"/>
    </row>
    <row r="55" ht="13.5" spans="1:4">
      <c r="A55" s="25" t="s">
        <v>92</v>
      </c>
      <c r="B55" s="23"/>
      <c r="C55" s="26"/>
      <c r="D55" s="26"/>
    </row>
    <row r="56" ht="13.5" spans="1:4">
      <c r="A56" s="25" t="s">
        <v>94</v>
      </c>
      <c r="B56" s="23"/>
      <c r="C56" s="23"/>
      <c r="D56" s="23"/>
    </row>
    <row r="57" ht="13.5" spans="1:4">
      <c r="A57" s="25" t="s">
        <v>95</v>
      </c>
      <c r="B57" s="23"/>
      <c r="C57" s="26"/>
      <c r="D57" s="26"/>
    </row>
    <row r="58" ht="13.5" spans="1:4">
      <c r="A58" s="25" t="s">
        <v>96</v>
      </c>
      <c r="B58" s="23"/>
      <c r="C58" s="26"/>
      <c r="D58" s="26"/>
    </row>
    <row r="59" ht="13.5" spans="1:4">
      <c r="A59" s="25" t="s">
        <v>97</v>
      </c>
      <c r="B59" s="23"/>
      <c r="C59" s="26"/>
      <c r="D59" s="26"/>
    </row>
    <row r="60" ht="13.5" spans="1:4">
      <c r="A60" s="22" t="s">
        <v>18</v>
      </c>
      <c r="B60" s="23"/>
      <c r="C60" s="23"/>
      <c r="D60" s="23"/>
    </row>
  </sheetData>
  <mergeCells count="1">
    <mergeCell ref="A1:D1"/>
  </mergeCells>
  <printOptions horizontalCentered="1"/>
  <pageMargins left="0.700694444444445" right="0.700694444444445" top="0.708333333333333" bottom="0.786805555555556" header="0.298611111111111" footer="0.354166666666667"/>
  <pageSetup paperSize="9" scale="90" firstPageNumber="61" orientation="portrait" useFirstPageNumber="1" horizontalDpi="600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0"/>
  <sheetViews>
    <sheetView workbookViewId="0">
      <selection activeCell="F54" sqref="F54"/>
    </sheetView>
  </sheetViews>
  <sheetFormatPr defaultColWidth="9" defaultRowHeight="15" outlineLevelCol="2"/>
  <cols>
    <col min="1" max="1" width="24.5" style="4" customWidth="1"/>
    <col min="2" max="2" width="26.375" style="4" customWidth="1"/>
    <col min="3" max="3" width="25.125" style="4" customWidth="1"/>
    <col min="4" max="16384" width="9" style="4"/>
  </cols>
  <sheetData>
    <row r="1" ht="30" customHeight="1" spans="1:3">
      <c r="A1" s="5" t="s">
        <v>204</v>
      </c>
      <c r="B1" s="6"/>
      <c r="C1" s="6"/>
    </row>
    <row r="2" ht="13.5" spans="1:3">
      <c r="A2" s="7" t="s">
        <v>205</v>
      </c>
      <c r="B2" s="8"/>
      <c r="C2" s="9" t="s">
        <v>102</v>
      </c>
    </row>
    <row r="3" ht="16" customHeight="1" spans="1:3">
      <c r="A3" s="10" t="s">
        <v>22</v>
      </c>
      <c r="B3" s="11" t="s">
        <v>206</v>
      </c>
      <c r="C3" s="11" t="s">
        <v>207</v>
      </c>
    </row>
    <row r="4" ht="13.5" spans="1:3">
      <c r="A4" s="12">
        <v>1</v>
      </c>
      <c r="B4" s="12">
        <v>2</v>
      </c>
      <c r="C4" s="12">
        <v>3</v>
      </c>
    </row>
    <row r="5" ht="13.5" spans="1:3">
      <c r="A5" s="13" t="s">
        <v>5</v>
      </c>
      <c r="B5" s="14">
        <f>B6+B13+B24+B30+B41+B53+B60</f>
        <v>44</v>
      </c>
      <c r="C5" s="15"/>
    </row>
    <row r="6" ht="13.5" spans="1:3">
      <c r="A6" s="16" t="s">
        <v>6</v>
      </c>
      <c r="B6" s="14">
        <f>SUM(B7:B12)</f>
        <v>10</v>
      </c>
      <c r="C6" s="15"/>
    </row>
    <row r="7" ht="13.5" spans="1:3">
      <c r="A7" s="17" t="s">
        <v>48</v>
      </c>
      <c r="B7" s="18">
        <v>10</v>
      </c>
      <c r="C7" s="19"/>
    </row>
    <row r="8" ht="13.5" spans="1:3">
      <c r="A8" s="17" t="s">
        <v>49</v>
      </c>
      <c r="B8" s="18"/>
      <c r="C8" s="19"/>
    </row>
    <row r="9" ht="13.5" spans="1:3">
      <c r="A9" s="17" t="s">
        <v>50</v>
      </c>
      <c r="B9" s="18"/>
      <c r="C9" s="19"/>
    </row>
    <row r="10" ht="13.5" spans="1:3">
      <c r="A10" s="17" t="s">
        <v>51</v>
      </c>
      <c r="B10" s="18"/>
      <c r="C10" s="19"/>
    </row>
    <row r="11" ht="13.5" spans="1:3">
      <c r="A11" s="17" t="s">
        <v>52</v>
      </c>
      <c r="B11" s="18"/>
      <c r="C11" s="19"/>
    </row>
    <row r="12" ht="13.5" spans="1:3">
      <c r="A12" s="17" t="s">
        <v>53</v>
      </c>
      <c r="B12" s="18"/>
      <c r="C12" s="19"/>
    </row>
    <row r="13" s="1" customFormat="1" ht="14.25" spans="1:3">
      <c r="A13" s="20" t="s">
        <v>8</v>
      </c>
      <c r="B13" s="14">
        <f>SUM(B14:B23)</f>
        <v>10</v>
      </c>
      <c r="C13" s="15"/>
    </row>
    <row r="14" s="2" customFormat="1" spans="1:3">
      <c r="A14" s="21" t="s">
        <v>54</v>
      </c>
      <c r="B14" s="18"/>
      <c r="C14" s="19"/>
    </row>
    <row r="15" s="2" customFormat="1" spans="1:3">
      <c r="A15" s="21" t="s">
        <v>55</v>
      </c>
      <c r="B15" s="18"/>
      <c r="C15" s="19"/>
    </row>
    <row r="16" s="2" customFormat="1" spans="1:3">
      <c r="A16" s="21" t="s">
        <v>56</v>
      </c>
      <c r="B16" s="18"/>
      <c r="C16" s="19"/>
    </row>
    <row r="17" s="2" customFormat="1" spans="1:3">
      <c r="A17" s="21" t="s">
        <v>57</v>
      </c>
      <c r="B17" s="18"/>
      <c r="C17" s="19"/>
    </row>
    <row r="18" s="2" customFormat="1" spans="1:3">
      <c r="A18" s="21" t="s">
        <v>58</v>
      </c>
      <c r="B18" s="18">
        <v>10</v>
      </c>
      <c r="C18" s="19"/>
    </row>
    <row r="19" s="2" customFormat="1" spans="1:3">
      <c r="A19" s="21" t="s">
        <v>59</v>
      </c>
      <c r="B19" s="18"/>
      <c r="C19" s="19"/>
    </row>
    <row r="20" s="2" customFormat="1" spans="1:3">
      <c r="A20" s="21" t="s">
        <v>60</v>
      </c>
      <c r="B20" s="18"/>
      <c r="C20" s="19"/>
    </row>
    <row r="21" s="2" customFormat="1" spans="1:3">
      <c r="A21" s="21" t="s">
        <v>61</v>
      </c>
      <c r="B21" s="18"/>
      <c r="C21" s="19"/>
    </row>
    <row r="22" s="2" customFormat="1" spans="1:3">
      <c r="A22" s="21" t="s">
        <v>62</v>
      </c>
      <c r="B22" s="18"/>
      <c r="C22" s="19"/>
    </row>
    <row r="23" s="2" customFormat="1" spans="1:3">
      <c r="A23" s="21" t="s">
        <v>63</v>
      </c>
      <c r="B23" s="18"/>
      <c r="C23" s="19"/>
    </row>
    <row r="24" ht="13.5" spans="1:3">
      <c r="A24" s="20" t="s">
        <v>10</v>
      </c>
      <c r="B24" s="14"/>
      <c r="C24" s="15"/>
    </row>
    <row r="25" ht="13.5" spans="1:3">
      <c r="A25" s="21" t="s">
        <v>64</v>
      </c>
      <c r="B25" s="18"/>
      <c r="C25" s="19"/>
    </row>
    <row r="26" ht="13.5" spans="1:3">
      <c r="A26" s="21" t="s">
        <v>65</v>
      </c>
      <c r="B26" s="18"/>
      <c r="C26" s="19"/>
    </row>
    <row r="27" ht="13.5" spans="1:3">
      <c r="A27" s="21" t="s">
        <v>66</v>
      </c>
      <c r="B27" s="18"/>
      <c r="C27" s="19"/>
    </row>
    <row r="28" ht="13.5" spans="1:3">
      <c r="A28" s="21" t="s">
        <v>198</v>
      </c>
      <c r="B28" s="18"/>
      <c r="C28" s="19"/>
    </row>
    <row r="29" ht="13.5" spans="1:3">
      <c r="A29" s="21" t="s">
        <v>68</v>
      </c>
      <c r="B29" s="18"/>
      <c r="C29" s="19"/>
    </row>
    <row r="30" s="3" customFormat="1" ht="14.25" spans="1:3">
      <c r="A30" s="22" t="s">
        <v>12</v>
      </c>
      <c r="B30" s="23">
        <f>SUM(B31:B40)</f>
        <v>10</v>
      </c>
      <c r="C30" s="24"/>
    </row>
    <row r="31" ht="13.5" spans="1:3">
      <c r="A31" s="25" t="s">
        <v>199</v>
      </c>
      <c r="B31" s="26">
        <v>10</v>
      </c>
      <c r="C31" s="27"/>
    </row>
    <row r="32" ht="13.5" spans="1:3">
      <c r="A32" s="25" t="s">
        <v>70</v>
      </c>
      <c r="B32" s="23"/>
      <c r="C32" s="24"/>
    </row>
    <row r="33" ht="13.5" spans="1:3">
      <c r="A33" s="25" t="s">
        <v>71</v>
      </c>
      <c r="B33" s="26"/>
      <c r="C33" s="27"/>
    </row>
    <row r="34" ht="13.5" spans="1:3">
      <c r="A34" s="25" t="s">
        <v>72</v>
      </c>
      <c r="B34" s="26"/>
      <c r="C34" s="27"/>
    </row>
    <row r="35" ht="13.5" spans="1:3">
      <c r="A35" s="25" t="s">
        <v>73</v>
      </c>
      <c r="B35" s="26"/>
      <c r="C35" s="27"/>
    </row>
    <row r="36" ht="13.5" spans="1:3">
      <c r="A36" s="25" t="s">
        <v>74</v>
      </c>
      <c r="B36" s="26"/>
      <c r="C36" s="27"/>
    </row>
    <row r="37" ht="13.5" spans="1:3">
      <c r="A37" s="25" t="s">
        <v>75</v>
      </c>
      <c r="B37" s="26"/>
      <c r="C37" s="27"/>
    </row>
    <row r="38" ht="13.5" spans="1:3">
      <c r="A38" s="25" t="s">
        <v>76</v>
      </c>
      <c r="B38" s="26"/>
      <c r="C38" s="27"/>
    </row>
    <row r="39" ht="13.5" spans="1:3">
      <c r="A39" s="25" t="s">
        <v>77</v>
      </c>
      <c r="B39" s="26"/>
      <c r="C39" s="27"/>
    </row>
    <row r="40" ht="13.5" spans="1:3">
      <c r="A40" s="25" t="s">
        <v>78</v>
      </c>
      <c r="B40" s="26"/>
      <c r="C40" s="27"/>
    </row>
    <row r="41" ht="13.5" spans="1:3">
      <c r="A41" s="22" t="s">
        <v>14</v>
      </c>
      <c r="B41" s="26">
        <f>SUM(B42:B52)</f>
        <v>14</v>
      </c>
      <c r="C41" s="27"/>
    </row>
    <row r="42" ht="13.5" spans="1:3">
      <c r="A42" s="25" t="s">
        <v>79</v>
      </c>
      <c r="B42" s="26"/>
      <c r="C42" s="27"/>
    </row>
    <row r="43" ht="13.5" spans="1:3">
      <c r="A43" s="25" t="s">
        <v>80</v>
      </c>
      <c r="B43" s="26"/>
      <c r="C43" s="27"/>
    </row>
    <row r="44" ht="13.5" spans="1:3">
      <c r="A44" s="25" t="s">
        <v>81</v>
      </c>
      <c r="B44" s="26">
        <v>4</v>
      </c>
      <c r="C44" s="24"/>
    </row>
    <row r="45" ht="13.5" spans="1:3">
      <c r="A45" s="25" t="s">
        <v>82</v>
      </c>
      <c r="B45" s="26">
        <v>10</v>
      </c>
      <c r="C45" s="27"/>
    </row>
    <row r="46" ht="13.5" spans="1:3">
      <c r="A46" s="25" t="s">
        <v>83</v>
      </c>
      <c r="B46" s="26"/>
      <c r="C46" s="27"/>
    </row>
    <row r="47" ht="13.5" spans="1:3">
      <c r="A47" s="25" t="s">
        <v>84</v>
      </c>
      <c r="B47" s="26"/>
      <c r="C47" s="27"/>
    </row>
    <row r="48" ht="13.5" spans="1:3">
      <c r="A48" s="25" t="s">
        <v>85</v>
      </c>
      <c r="B48" s="26"/>
      <c r="C48" s="27"/>
    </row>
    <row r="49" ht="13.5" spans="1:3">
      <c r="A49" s="25" t="s">
        <v>86</v>
      </c>
      <c r="B49" s="26"/>
      <c r="C49" s="27"/>
    </row>
    <row r="50" ht="13.5" spans="1:3">
      <c r="A50" s="25" t="s">
        <v>87</v>
      </c>
      <c r="B50" s="26"/>
      <c r="C50" s="27"/>
    </row>
    <row r="51" ht="13.5" spans="1:3">
      <c r="A51" s="25" t="s">
        <v>88</v>
      </c>
      <c r="B51" s="26"/>
      <c r="C51" s="27"/>
    </row>
    <row r="52" ht="13.5" spans="1:3">
      <c r="A52" s="25" t="s">
        <v>89</v>
      </c>
      <c r="B52" s="26"/>
      <c r="C52" s="27"/>
    </row>
    <row r="53" s="3" customFormat="1" ht="14.25" spans="1:3">
      <c r="A53" s="22" t="s">
        <v>90</v>
      </c>
      <c r="B53" s="23"/>
      <c r="C53" s="24"/>
    </row>
    <row r="54" ht="13.5" spans="1:3">
      <c r="A54" s="25" t="s">
        <v>91</v>
      </c>
      <c r="B54" s="26"/>
      <c r="C54" s="27"/>
    </row>
    <row r="55" ht="13.5" spans="1:3">
      <c r="A55" s="25" t="s">
        <v>92</v>
      </c>
      <c r="B55" s="26"/>
      <c r="C55" s="27"/>
    </row>
    <row r="56" ht="13.5" spans="1:3">
      <c r="A56" s="25" t="s">
        <v>94</v>
      </c>
      <c r="B56" s="23"/>
      <c r="C56" s="24"/>
    </row>
    <row r="57" ht="13.5" spans="1:3">
      <c r="A57" s="25" t="s">
        <v>95</v>
      </c>
      <c r="B57" s="26"/>
      <c r="C57" s="27"/>
    </row>
    <row r="58" ht="13.5" spans="1:3">
      <c r="A58" s="25" t="s">
        <v>96</v>
      </c>
      <c r="B58" s="26"/>
      <c r="C58" s="27"/>
    </row>
    <row r="59" ht="13.5" spans="1:3">
      <c r="A59" s="25" t="s">
        <v>97</v>
      </c>
      <c r="B59" s="26"/>
      <c r="C59" s="27"/>
    </row>
    <row r="60" s="3" customFormat="1" ht="14.25" spans="1:3">
      <c r="A60" s="22" t="s">
        <v>18</v>
      </c>
      <c r="B60" s="23"/>
      <c r="C60" s="24"/>
    </row>
  </sheetData>
  <mergeCells count="1">
    <mergeCell ref="A1:C1"/>
  </mergeCells>
  <printOptions horizontalCentered="1"/>
  <pageMargins left="0.700694444444445" right="0.700694444444445" top="0.751388888888889" bottom="0.751388888888889" header="0.298611111111111" footer="0.298611111111111"/>
  <pageSetup paperSize="9" scale="90" firstPageNumber="62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</vt:lpstr>
      <vt:lpstr>附表2</vt:lpstr>
      <vt:lpstr>附表3</vt:lpstr>
      <vt:lpstr>附表4</vt:lpstr>
      <vt:lpstr>附表5</vt:lpstr>
      <vt:lpstr>附表6</vt:lpstr>
      <vt:lpstr>附表7</vt:lpstr>
      <vt:lpstr>附表8</vt:lpstr>
      <vt:lpstr>附表9</vt:lpstr>
      <vt:lpstr>附表10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林福平</cp:lastModifiedBy>
  <dcterms:created xsi:type="dcterms:W3CDTF">2015-06-05T18:19:00Z</dcterms:created>
  <dcterms:modified xsi:type="dcterms:W3CDTF">2019-07-02T01:00:50Z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